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embeddings/oleObject2.bin" ContentType="application/vnd.openxmlformats-officedocument.oleObject"/>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embeddings/oleObject3.bin" ContentType="application/vnd.openxmlformats-officedocument.oleObject"/>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embeddings/oleObject4.bin" ContentType="application/vnd.openxmlformats-officedocument.oleObject"/>
  <Override PartName="/xl/comments4.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embeddings/oleObject5.bin" ContentType="application/vnd.openxmlformats-officedocument.oleObject"/>
  <Override PartName="/xl/comments5.xml" ContentType="application/vnd.openxmlformats-officedocument.spreadsheetml.comments+xml"/>
  <Override PartName="/xl/charts/chart5.xml" ContentType="application/vnd.openxmlformats-officedocument.drawingml.chart+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HAP\Books\Published\McLaughlin &amp; Olson 3e\Production\Instructor Resources\Instr materials - Received 7-17-17\Versions for Final Posting\Chapter 9\"/>
    </mc:Choice>
  </mc:AlternateContent>
  <bookViews>
    <workbookView xWindow="0" yWindow="0" windowWidth="28800" windowHeight="12300" activeTab="7"/>
  </bookViews>
  <sheets>
    <sheet name="Instructions" sheetId="1" r:id="rId1"/>
    <sheet name="Mean Chart (σ known)" sheetId="2" r:id="rId2"/>
    <sheet name="Mean Chart (σ unknown)" sheetId="3" r:id="rId3"/>
    <sheet name="Range Chart" sheetId="9" r:id="rId4"/>
    <sheet name="p Chart" sheetId="10" r:id="rId5"/>
    <sheet name="c Chart" sheetId="11" r:id="rId6"/>
    <sheet name="Process Capability" sheetId="12" r:id="rId7"/>
    <sheet name="Normal Distribution" sheetId="14" r:id="rId8"/>
  </sheets>
  <externalReferences>
    <externalReference r:id="rId9"/>
    <externalReference r:id="rId10"/>
  </externalReferences>
  <definedNames>
    <definedName name="counter14">#REF!</definedName>
    <definedName name="counter15">'[1]Mean Chart (sigma known)'!$D$6</definedName>
    <definedName name="counter18">'[1]p-Chart'!$D$6</definedName>
    <definedName name="counter19">'[1]c-Chart'!$D$6</definedName>
    <definedName name="counter22a">'[2]Acceptance Sampling'!$C$21</definedName>
    <definedName name="counter22b">'[2]Acceptance Sampling'!$H$21</definedName>
    <definedName name="increment14">#REF!</definedName>
    <definedName name="increment15">'[1]Mean Chart (sigma known)'!$D$7</definedName>
    <definedName name="increment18">'[1]p-Chart'!$D$7</definedName>
    <definedName name="increment19">'[1]c-Chart'!$D$7</definedName>
    <definedName name="increment22a">'[2]Acceptance Sampling'!$C$20</definedName>
    <definedName name="increment22b">'[2]Acceptance Sampling'!$H$20</definedName>
    <definedName name="input15">'[1]Mean Chart (sigma known)'!$D$3:$D$6,'[1]Mean Chart (sigma known)'!$C$17:$C$56</definedName>
    <definedName name="input16">'[1]Mean Chart (sigma unknown)'!$D$3:$D$5,'[1]Mean Chart (sigma unknown)'!$C$15:$D$34</definedName>
    <definedName name="input17">'[1]Range Chart'!$D$4:$D$5,'[1]Range Chart'!$C$15:$C$34</definedName>
    <definedName name="input18">'[1]p-Chart'!$D$4:$D$6,'[1]p-Chart'!$C$17:$C$36</definedName>
    <definedName name="input19">'[1]c-Chart'!$D$5:$D$6,'[1]c-Chart'!$C$17:$C$36</definedName>
    <definedName name="input20">'[1]Runs Tests'!$C$3:$C$4,'[1]Runs Tests'!$B$16:$B$75</definedName>
    <definedName name="input21">'[1]Process Capability'!$B$6:$B$10,'[1]Process Capability'!$D$6:$D$10,'[1]Process Capability'!$B$17:$D$21,'[1]Process Capability'!$F$17:$F$21</definedName>
  </definedNames>
  <calcPr calcId="162913"/>
</workbook>
</file>

<file path=xl/calcChain.xml><?xml version="1.0" encoding="utf-8"?>
<calcChain xmlns="http://schemas.openxmlformats.org/spreadsheetml/2006/main">
  <c r="E3" i="11" l="1"/>
  <c r="D14" i="11" s="1"/>
  <c r="D18" i="11"/>
  <c r="D26" i="11"/>
  <c r="D34" i="11"/>
  <c r="D42" i="11"/>
  <c r="D10" i="11"/>
  <c r="B24" i="14"/>
  <c r="D24" i="14"/>
  <c r="B25" i="14"/>
  <c r="D25" i="14" s="1"/>
  <c r="B26" i="14"/>
  <c r="D26" i="14"/>
  <c r="B27" i="14"/>
  <c r="D27" i="14" s="1"/>
  <c r="B28" i="14"/>
  <c r="D28" i="14"/>
  <c r="B29" i="14"/>
  <c r="D29" i="14" s="1"/>
  <c r="B30" i="14"/>
  <c r="D30" i="14"/>
  <c r="B31" i="14"/>
  <c r="D31" i="14" s="1"/>
  <c r="B32" i="14"/>
  <c r="D32" i="14"/>
  <c r="B33" i="14"/>
  <c r="D33" i="14" s="1"/>
  <c r="B34" i="14"/>
  <c r="C34" i="14" s="1"/>
  <c r="D34" i="14"/>
  <c r="B35" i="14"/>
  <c r="D35" i="14" s="1"/>
  <c r="B36" i="14"/>
  <c r="D36" i="14"/>
  <c r="B37" i="14"/>
  <c r="D37" i="14" s="1"/>
  <c r="B38" i="14"/>
  <c r="C38" i="14" s="1"/>
  <c r="D38" i="14"/>
  <c r="B39" i="14"/>
  <c r="D39" i="14" s="1"/>
  <c r="B40" i="14"/>
  <c r="D40" i="14" s="1"/>
  <c r="B41" i="14"/>
  <c r="D41" i="14" s="1"/>
  <c r="B42" i="14"/>
  <c r="B43" i="14"/>
  <c r="D43" i="14" s="1"/>
  <c r="B44" i="14"/>
  <c r="D44" i="14"/>
  <c r="B45" i="14"/>
  <c r="D45" i="14" s="1"/>
  <c r="B46" i="14"/>
  <c r="C46" i="14" s="1"/>
  <c r="B47" i="14"/>
  <c r="D47" i="14" s="1"/>
  <c r="B48" i="14"/>
  <c r="D48" i="14" s="1"/>
  <c r="B49" i="14"/>
  <c r="D49" i="14" s="1"/>
  <c r="B50" i="14"/>
  <c r="B51" i="14"/>
  <c r="D51" i="14" s="1"/>
  <c r="B52" i="14"/>
  <c r="D52" i="14"/>
  <c r="B53" i="14"/>
  <c r="D53" i="14" s="1"/>
  <c r="B54" i="14"/>
  <c r="D54" i="14" s="1"/>
  <c r="B55" i="14"/>
  <c r="D55" i="14" s="1"/>
  <c r="B56" i="14"/>
  <c r="D56" i="14" s="1"/>
  <c r="B57" i="14"/>
  <c r="D57" i="14" s="1"/>
  <c r="B58" i="14"/>
  <c r="B59" i="14"/>
  <c r="D59" i="14" s="1"/>
  <c r="B60" i="14"/>
  <c r="D60" i="14"/>
  <c r="B61" i="14"/>
  <c r="D61" i="14" s="1"/>
  <c r="B62" i="14"/>
  <c r="D62" i="14" s="1"/>
  <c r="B63" i="14"/>
  <c r="B64" i="14"/>
  <c r="D64" i="14" s="1"/>
  <c r="B65" i="14"/>
  <c r="D65" i="14" s="1"/>
  <c r="B66" i="14"/>
  <c r="B67" i="14"/>
  <c r="D67" i="14" s="1"/>
  <c r="B68" i="14"/>
  <c r="D68" i="14"/>
  <c r="B69" i="14"/>
  <c r="D69" i="14" s="1"/>
  <c r="B70" i="14"/>
  <c r="D70" i="14" s="1"/>
  <c r="B71" i="14"/>
  <c r="B72" i="14"/>
  <c r="D72" i="14" s="1"/>
  <c r="B73" i="14"/>
  <c r="D73" i="14" s="1"/>
  <c r="B74" i="14"/>
  <c r="B75" i="14"/>
  <c r="D75" i="14" s="1"/>
  <c r="B76" i="14"/>
  <c r="D76" i="14"/>
  <c r="B77" i="14"/>
  <c r="D77" i="14" s="1"/>
  <c r="B78" i="14"/>
  <c r="D78" i="14" s="1"/>
  <c r="B79" i="14"/>
  <c r="B80" i="14"/>
  <c r="D80" i="14" s="1"/>
  <c r="B81" i="14"/>
  <c r="D81" i="14" s="1"/>
  <c r="B82" i="14"/>
  <c r="B83" i="14"/>
  <c r="D83" i="14" s="1"/>
  <c r="B84" i="14"/>
  <c r="D84" i="14"/>
  <c r="B85" i="14"/>
  <c r="D85" i="14" s="1"/>
  <c r="B86" i="14"/>
  <c r="D86" i="14" s="1"/>
  <c r="B87" i="14"/>
  <c r="B88" i="14"/>
  <c r="D88" i="14" s="1"/>
  <c r="B89" i="14"/>
  <c r="D89" i="14" s="1"/>
  <c r="B90" i="14"/>
  <c r="B91" i="14"/>
  <c r="D91" i="14" s="1"/>
  <c r="B92" i="14"/>
  <c r="D92" i="14"/>
  <c r="B93" i="14"/>
  <c r="D93" i="14" s="1"/>
  <c r="B94" i="14"/>
  <c r="D94" i="14" s="1"/>
  <c r="B95" i="14"/>
  <c r="B96" i="14"/>
  <c r="D96" i="14" s="1"/>
  <c r="B97" i="14"/>
  <c r="D97" i="14" s="1"/>
  <c r="B98" i="14"/>
  <c r="B99" i="14"/>
  <c r="D99" i="14" s="1"/>
  <c r="B100" i="14"/>
  <c r="D100" i="14"/>
  <c r="B101" i="14"/>
  <c r="D101" i="14" s="1"/>
  <c r="B102" i="14"/>
  <c r="D102" i="14" s="1"/>
  <c r="B103" i="14"/>
  <c r="B104" i="14"/>
  <c r="D104" i="14" s="1"/>
  <c r="B105" i="14"/>
  <c r="D105" i="14" s="1"/>
  <c r="B106" i="14"/>
  <c r="B107" i="14"/>
  <c r="D107" i="14" s="1"/>
  <c r="B108" i="14"/>
  <c r="D108" i="14"/>
  <c r="B109" i="14"/>
  <c r="D109" i="14" s="1"/>
  <c r="B110" i="14"/>
  <c r="D110" i="14" s="1"/>
  <c r="B111" i="14"/>
  <c r="B112" i="14"/>
  <c r="D112" i="14" s="1"/>
  <c r="B113" i="14"/>
  <c r="D113" i="14" s="1"/>
  <c r="B114" i="14"/>
  <c r="B115" i="14"/>
  <c r="D115" i="14" s="1"/>
  <c r="B116" i="14"/>
  <c r="D116" i="14"/>
  <c r="B117" i="14"/>
  <c r="D117" i="14" s="1"/>
  <c r="B118" i="14"/>
  <c r="D118" i="14" s="1"/>
  <c r="B119" i="14"/>
  <c r="B120" i="14"/>
  <c r="D120" i="14" s="1"/>
  <c r="B121" i="14"/>
  <c r="D121" i="14" s="1"/>
  <c r="B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23" i="14"/>
  <c r="C24" i="14"/>
  <c r="C25" i="14"/>
  <c r="C26" i="14"/>
  <c r="C27" i="14"/>
  <c r="C28" i="14"/>
  <c r="C29" i="14"/>
  <c r="C30" i="14"/>
  <c r="C31" i="14"/>
  <c r="C32" i="14"/>
  <c r="C33" i="14"/>
  <c r="C35" i="14"/>
  <c r="C36" i="14"/>
  <c r="C37" i="14"/>
  <c r="C39" i="14"/>
  <c r="C41" i="14"/>
  <c r="C43" i="14"/>
  <c r="C44" i="14"/>
  <c r="C45" i="14"/>
  <c r="C47" i="14"/>
  <c r="C48" i="14"/>
  <c r="C49" i="14"/>
  <c r="C51" i="14"/>
  <c r="C52" i="14"/>
  <c r="C53" i="14"/>
  <c r="C54" i="14"/>
  <c r="C55" i="14"/>
  <c r="C56" i="14"/>
  <c r="C57" i="14"/>
  <c r="C59" i="14"/>
  <c r="C60" i="14"/>
  <c r="C61" i="14"/>
  <c r="C62" i="14"/>
  <c r="C64" i="14"/>
  <c r="C65" i="14"/>
  <c r="C67" i="14"/>
  <c r="C68" i="14"/>
  <c r="C69" i="14"/>
  <c r="C70" i="14"/>
  <c r="C72" i="14"/>
  <c r="C73" i="14"/>
  <c r="C75" i="14"/>
  <c r="C76" i="14"/>
  <c r="C77" i="14"/>
  <c r="C78" i="14"/>
  <c r="C80" i="14"/>
  <c r="C81" i="14"/>
  <c r="C83" i="14"/>
  <c r="C84" i="14"/>
  <c r="C85" i="14"/>
  <c r="C86" i="14"/>
  <c r="C88" i="14"/>
  <c r="C89" i="14"/>
  <c r="C91" i="14"/>
  <c r="C92" i="14"/>
  <c r="C93" i="14"/>
  <c r="C94" i="14"/>
  <c r="C96" i="14"/>
  <c r="C97" i="14"/>
  <c r="C99" i="14"/>
  <c r="C100" i="14"/>
  <c r="C101" i="14"/>
  <c r="C102" i="14"/>
  <c r="C104" i="14"/>
  <c r="C105" i="14"/>
  <c r="C108" i="14"/>
  <c r="C109" i="14"/>
  <c r="C110" i="14"/>
  <c r="C112" i="14"/>
  <c r="C113" i="14"/>
  <c r="C116" i="14"/>
  <c r="C117" i="14"/>
  <c r="C118" i="14"/>
  <c r="C120" i="14"/>
  <c r="C121" i="14"/>
  <c r="C8" i="14"/>
  <c r="C7" i="14"/>
  <c r="C9" i="14"/>
  <c r="E5" i="2"/>
  <c r="C9" i="2" s="1"/>
  <c r="D9" i="2"/>
  <c r="E9" i="2"/>
  <c r="E16" i="12"/>
  <c r="C6" i="12"/>
  <c r="E6" i="12"/>
  <c r="C7" i="12"/>
  <c r="E7" i="12"/>
  <c r="C8" i="12"/>
  <c r="E8" i="12"/>
  <c r="C9" i="12"/>
  <c r="E9" i="12"/>
  <c r="C5" i="12"/>
  <c r="E5" i="12"/>
  <c r="E3" i="10"/>
  <c r="C11" i="10" s="1"/>
  <c r="E4" i="10"/>
  <c r="E11" i="10" s="1"/>
  <c r="D11" i="10"/>
  <c r="C12" i="10"/>
  <c r="D12" i="10"/>
  <c r="E12" i="10"/>
  <c r="D13" i="10"/>
  <c r="C14" i="10"/>
  <c r="D14" i="10"/>
  <c r="E14" i="10"/>
  <c r="D15" i="10"/>
  <c r="C16" i="10"/>
  <c r="D16" i="10"/>
  <c r="E16" i="10"/>
  <c r="D17" i="10"/>
  <c r="C18" i="10"/>
  <c r="D18" i="10"/>
  <c r="E18" i="10"/>
  <c r="D19" i="10"/>
  <c r="C20" i="10"/>
  <c r="D20" i="10"/>
  <c r="E20" i="10"/>
  <c r="D21" i="10"/>
  <c r="C22" i="10"/>
  <c r="D22" i="10"/>
  <c r="E22" i="10"/>
  <c r="D23" i="10"/>
  <c r="C24" i="10"/>
  <c r="D24" i="10"/>
  <c r="E24" i="10"/>
  <c r="D25" i="10"/>
  <c r="C26" i="10"/>
  <c r="D26" i="10"/>
  <c r="E26" i="10"/>
  <c r="D27" i="10"/>
  <c r="C28" i="10"/>
  <c r="D28" i="10"/>
  <c r="E28" i="10"/>
  <c r="D29" i="10"/>
  <c r="C30" i="10"/>
  <c r="D30" i="10"/>
  <c r="E30" i="10"/>
  <c r="D31" i="10"/>
  <c r="C32" i="10"/>
  <c r="D32" i="10"/>
  <c r="E32" i="10"/>
  <c r="D33" i="10"/>
  <c r="C34" i="10"/>
  <c r="D34" i="10"/>
  <c r="E34" i="10"/>
  <c r="D35" i="10"/>
  <c r="C36" i="10"/>
  <c r="D36" i="10"/>
  <c r="E36" i="10"/>
  <c r="D37" i="10"/>
  <c r="C38" i="10"/>
  <c r="D38" i="10"/>
  <c r="E38" i="10"/>
  <c r="D39" i="10"/>
  <c r="C40" i="10"/>
  <c r="D40" i="10"/>
  <c r="E40" i="10"/>
  <c r="D41" i="10"/>
  <c r="C42" i="10"/>
  <c r="D42" i="10"/>
  <c r="E42" i="10"/>
  <c r="D43" i="10"/>
  <c r="C44" i="10"/>
  <c r="D44" i="10"/>
  <c r="E44" i="10"/>
  <c r="D45" i="10"/>
  <c r="C46" i="10"/>
  <c r="D46" i="10"/>
  <c r="E46" i="10"/>
  <c r="D47" i="10"/>
  <c r="C48" i="10"/>
  <c r="D48" i="10"/>
  <c r="E48" i="10"/>
  <c r="D49" i="10"/>
  <c r="E10" i="10"/>
  <c r="E6" i="10"/>
  <c r="B7" i="10"/>
  <c r="B6" i="10"/>
  <c r="E17" i="12"/>
  <c r="G17" i="12"/>
  <c r="H17" i="12"/>
  <c r="E18" i="12"/>
  <c r="H18" i="12" s="1"/>
  <c r="G18" i="12"/>
  <c r="E19" i="12"/>
  <c r="H19" i="12" s="1"/>
  <c r="G19" i="12"/>
  <c r="E20" i="12"/>
  <c r="G20" i="12"/>
  <c r="H20" i="12" s="1"/>
  <c r="G16" i="12"/>
  <c r="H16" i="12" s="1"/>
  <c r="D10" i="10"/>
  <c r="E3" i="9"/>
  <c r="E12" i="9" s="1"/>
  <c r="C11" i="9"/>
  <c r="D11" i="9"/>
  <c r="E11" i="9"/>
  <c r="C12" i="9"/>
  <c r="D12" i="9"/>
  <c r="C13" i="9"/>
  <c r="D13" i="9"/>
  <c r="E13" i="9"/>
  <c r="D14" i="9"/>
  <c r="E14" i="9"/>
  <c r="C15" i="9"/>
  <c r="D15" i="9"/>
  <c r="E15" i="9"/>
  <c r="C16" i="9"/>
  <c r="D16" i="9"/>
  <c r="C17" i="9"/>
  <c r="D17" i="9"/>
  <c r="E17" i="9"/>
  <c r="D18" i="9"/>
  <c r="E18" i="9"/>
  <c r="C19" i="9"/>
  <c r="D19" i="9"/>
  <c r="E19" i="9"/>
  <c r="C20" i="9"/>
  <c r="D20" i="9"/>
  <c r="C21" i="9"/>
  <c r="D21" i="9"/>
  <c r="E21" i="9"/>
  <c r="D22" i="9"/>
  <c r="E22" i="9"/>
  <c r="C23" i="9"/>
  <c r="D23" i="9"/>
  <c r="E23" i="9"/>
  <c r="C24" i="9"/>
  <c r="D24" i="9"/>
  <c r="C25" i="9"/>
  <c r="D25" i="9"/>
  <c r="E25" i="9"/>
  <c r="D26" i="9"/>
  <c r="E26" i="9"/>
  <c r="C27" i="9"/>
  <c r="D27" i="9"/>
  <c r="E27" i="9"/>
  <c r="C28" i="9"/>
  <c r="D28" i="9"/>
  <c r="C29" i="9"/>
  <c r="D29" i="9"/>
  <c r="E29" i="9"/>
  <c r="D30" i="9"/>
  <c r="E30" i="9"/>
  <c r="C31" i="9"/>
  <c r="D31" i="9"/>
  <c r="E31" i="9"/>
  <c r="C32" i="9"/>
  <c r="D32" i="9"/>
  <c r="C33" i="9"/>
  <c r="D33" i="9"/>
  <c r="E33" i="9"/>
  <c r="D34" i="9"/>
  <c r="E34" i="9"/>
  <c r="C35" i="9"/>
  <c r="D35" i="9"/>
  <c r="E35" i="9"/>
  <c r="C36" i="9"/>
  <c r="D36" i="9"/>
  <c r="C37" i="9"/>
  <c r="D37" i="9"/>
  <c r="E37" i="9"/>
  <c r="D38" i="9"/>
  <c r="E38" i="9"/>
  <c r="C39" i="9"/>
  <c r="D39" i="9"/>
  <c r="E39" i="9"/>
  <c r="C40" i="9"/>
  <c r="D40" i="9"/>
  <c r="C41" i="9"/>
  <c r="D41" i="9"/>
  <c r="E41" i="9"/>
  <c r="D42" i="9"/>
  <c r="E42" i="9"/>
  <c r="C43" i="9"/>
  <c r="D43" i="9"/>
  <c r="E43" i="9"/>
  <c r="C44" i="9"/>
  <c r="D44" i="9"/>
  <c r="C45" i="9"/>
  <c r="D45" i="9"/>
  <c r="E45" i="9"/>
  <c r="D46" i="9"/>
  <c r="E46" i="9"/>
  <c r="C47" i="9"/>
  <c r="D47" i="9"/>
  <c r="E47" i="9"/>
  <c r="C48" i="9"/>
  <c r="D48" i="9"/>
  <c r="E48" i="9"/>
  <c r="C49" i="9"/>
  <c r="D49" i="9"/>
  <c r="E49" i="9"/>
  <c r="C10" i="9"/>
  <c r="E10" i="9"/>
  <c r="E6" i="9"/>
  <c r="E5" i="9"/>
  <c r="D10" i="9"/>
  <c r="F3" i="3"/>
  <c r="D11" i="3" s="1"/>
  <c r="F4" i="3"/>
  <c r="F11" i="3" s="1"/>
  <c r="E11" i="3"/>
  <c r="E12" i="3"/>
  <c r="E13" i="3"/>
  <c r="E14" i="3"/>
  <c r="E15" i="3"/>
  <c r="E16" i="3"/>
  <c r="E17" i="3"/>
  <c r="E18" i="3"/>
  <c r="E19" i="3"/>
  <c r="D20" i="3"/>
  <c r="E20" i="3"/>
  <c r="E21" i="3"/>
  <c r="F21" i="3"/>
  <c r="E22" i="3"/>
  <c r="E23" i="3"/>
  <c r="E24" i="3"/>
  <c r="D25" i="3"/>
  <c r="E25" i="3"/>
  <c r="E26" i="3"/>
  <c r="F26" i="3"/>
  <c r="E27" i="3"/>
  <c r="D28" i="3"/>
  <c r="E28" i="3"/>
  <c r="E29" i="3"/>
  <c r="F29" i="3"/>
  <c r="E30" i="3"/>
  <c r="E31" i="3"/>
  <c r="E32" i="3"/>
  <c r="D33" i="3"/>
  <c r="E33" i="3"/>
  <c r="E34" i="3"/>
  <c r="F34" i="3"/>
  <c r="E35" i="3"/>
  <c r="D36" i="3"/>
  <c r="E36" i="3"/>
  <c r="E37" i="3"/>
  <c r="F37" i="3"/>
  <c r="E38" i="3"/>
  <c r="E39" i="3"/>
  <c r="E40" i="3"/>
  <c r="F40" i="3"/>
  <c r="E41" i="3"/>
  <c r="D42" i="3"/>
  <c r="E42" i="3"/>
  <c r="E43" i="3"/>
  <c r="E44" i="3"/>
  <c r="F44" i="3"/>
  <c r="E45" i="3"/>
  <c r="D46" i="3"/>
  <c r="E46" i="3"/>
  <c r="E47" i="3"/>
  <c r="E48" i="3"/>
  <c r="F48" i="3"/>
  <c r="E49" i="3"/>
  <c r="F10" i="3"/>
  <c r="E3" i="2"/>
  <c r="E4" i="2"/>
  <c r="F6" i="3"/>
  <c r="E10" i="3"/>
  <c r="C20" i="2"/>
  <c r="D20" i="2"/>
  <c r="E20" i="2"/>
  <c r="C21" i="2"/>
  <c r="D21" i="2"/>
  <c r="E21" i="2"/>
  <c r="C22" i="2"/>
  <c r="D22" i="2"/>
  <c r="E22" i="2"/>
  <c r="C23" i="2"/>
  <c r="D23" i="2"/>
  <c r="E23" i="2"/>
  <c r="C24" i="2"/>
  <c r="D24" i="2"/>
  <c r="E24" i="2"/>
  <c r="C25" i="2"/>
  <c r="D25" i="2"/>
  <c r="E25" i="2"/>
  <c r="C26" i="2"/>
  <c r="D26" i="2"/>
  <c r="E26" i="2"/>
  <c r="C27" i="2"/>
  <c r="D27" i="2"/>
  <c r="E27" i="2"/>
  <c r="C28" i="2"/>
  <c r="D28" i="2"/>
  <c r="E28" i="2"/>
  <c r="C29" i="2"/>
  <c r="D29" i="2"/>
  <c r="E29" i="2"/>
  <c r="C30" i="2"/>
  <c r="D30" i="2"/>
  <c r="E30" i="2"/>
  <c r="C31" i="2"/>
  <c r="D31" i="2"/>
  <c r="E31" i="2"/>
  <c r="C32" i="2"/>
  <c r="D32" i="2"/>
  <c r="E32" i="2"/>
  <c r="C33" i="2"/>
  <c r="D33" i="2"/>
  <c r="E33" i="2"/>
  <c r="C34" i="2"/>
  <c r="D34" i="2"/>
  <c r="E34" i="2"/>
  <c r="C35" i="2"/>
  <c r="D35" i="2"/>
  <c r="E35" i="2"/>
  <c r="C36" i="2"/>
  <c r="D36" i="2"/>
  <c r="E36" i="2"/>
  <c r="C37" i="2"/>
  <c r="D37" i="2"/>
  <c r="E37" i="2"/>
  <c r="C38" i="2"/>
  <c r="D38" i="2"/>
  <c r="E38" i="2"/>
  <c r="C39" i="2"/>
  <c r="D39" i="2"/>
  <c r="E39" i="2"/>
  <c r="C40" i="2"/>
  <c r="D40" i="2"/>
  <c r="E40" i="2"/>
  <c r="C41" i="2"/>
  <c r="D41" i="2"/>
  <c r="E41" i="2"/>
  <c r="C42" i="2"/>
  <c r="D42" i="2"/>
  <c r="E42" i="2"/>
  <c r="C43" i="2"/>
  <c r="D43" i="2"/>
  <c r="E43" i="2"/>
  <c r="C44" i="2"/>
  <c r="D44" i="2"/>
  <c r="E44" i="2"/>
  <c r="C45" i="2"/>
  <c r="D45" i="2"/>
  <c r="E45" i="2"/>
  <c r="C46" i="2"/>
  <c r="D46" i="2"/>
  <c r="E46" i="2"/>
  <c r="C47" i="2"/>
  <c r="D47" i="2"/>
  <c r="E47" i="2"/>
  <c r="C48" i="2"/>
  <c r="D48" i="2"/>
  <c r="E48" i="2"/>
  <c r="C49" i="2"/>
  <c r="D49" i="2"/>
  <c r="E49" i="2"/>
  <c r="C11" i="2"/>
  <c r="D11" i="2"/>
  <c r="E11" i="2"/>
  <c r="C12" i="2"/>
  <c r="D12" i="2"/>
  <c r="E12" i="2"/>
  <c r="C13" i="2"/>
  <c r="D13" i="2"/>
  <c r="E13" i="2"/>
  <c r="C14" i="2"/>
  <c r="D14" i="2"/>
  <c r="E14" i="2"/>
  <c r="C15" i="2"/>
  <c r="D15" i="2"/>
  <c r="E15" i="2"/>
  <c r="C16" i="2"/>
  <c r="D16" i="2"/>
  <c r="E16" i="2"/>
  <c r="C17" i="2"/>
  <c r="D17" i="2"/>
  <c r="E17" i="2"/>
  <c r="C18" i="2"/>
  <c r="D18" i="2"/>
  <c r="E18" i="2"/>
  <c r="C19" i="2"/>
  <c r="D19" i="2"/>
  <c r="E19" i="2"/>
  <c r="E10" i="2"/>
  <c r="D10" i="2"/>
  <c r="C10" i="2"/>
  <c r="F13" i="3" l="1"/>
  <c r="D103" i="14"/>
  <c r="C103" i="14"/>
  <c r="C82" i="14"/>
  <c r="D82" i="14"/>
  <c r="F5" i="3"/>
  <c r="D10" i="3"/>
  <c r="D49" i="3"/>
  <c r="F47" i="3"/>
  <c r="D45" i="3"/>
  <c r="F43" i="3"/>
  <c r="D41" i="3"/>
  <c r="F39" i="3"/>
  <c r="D35" i="3"/>
  <c r="F31" i="3"/>
  <c r="D27" i="3"/>
  <c r="F23" i="3"/>
  <c r="D19" i="3"/>
  <c r="F15" i="3"/>
  <c r="C23" i="14"/>
  <c r="D23" i="14"/>
  <c r="D111" i="14"/>
  <c r="C111" i="14"/>
  <c r="C90" i="14"/>
  <c r="D90" i="14"/>
  <c r="D79" i="14"/>
  <c r="C79" i="14"/>
  <c r="C58" i="14"/>
  <c r="D58" i="14"/>
  <c r="F18" i="3"/>
  <c r="D17" i="3"/>
  <c r="D12" i="3"/>
  <c r="C50" i="14"/>
  <c r="D50" i="14"/>
  <c r="F49" i="3"/>
  <c r="D47" i="3"/>
  <c r="F45" i="3"/>
  <c r="D43" i="3"/>
  <c r="F41" i="3"/>
  <c r="D39" i="3"/>
  <c r="F35" i="3"/>
  <c r="D31" i="3"/>
  <c r="F27" i="3"/>
  <c r="D23" i="3"/>
  <c r="F19" i="3"/>
  <c r="D15" i="3"/>
  <c r="F12" i="3"/>
  <c r="D14" i="3"/>
  <c r="F16" i="3"/>
  <c r="D18" i="3"/>
  <c r="F20" i="3"/>
  <c r="D22" i="3"/>
  <c r="F24" i="3"/>
  <c r="D26" i="3"/>
  <c r="F28" i="3"/>
  <c r="D30" i="3"/>
  <c r="F32" i="3"/>
  <c r="D34" i="3"/>
  <c r="F36" i="3"/>
  <c r="D38" i="3"/>
  <c r="C106" i="14"/>
  <c r="D106" i="14"/>
  <c r="D95" i="14"/>
  <c r="C95" i="14"/>
  <c r="C74" i="14"/>
  <c r="D74" i="14"/>
  <c r="D63" i="14"/>
  <c r="C63" i="14"/>
  <c r="C42" i="14"/>
  <c r="D42" i="14"/>
  <c r="C114" i="14"/>
  <c r="D114" i="14"/>
  <c r="D71" i="14"/>
  <c r="C71" i="14"/>
  <c r="D48" i="3"/>
  <c r="F46" i="3"/>
  <c r="D44" i="3"/>
  <c r="F42" i="3"/>
  <c r="D40" i="3"/>
  <c r="F38" i="3"/>
  <c r="D37" i="3"/>
  <c r="F33" i="3"/>
  <c r="D32" i="3"/>
  <c r="F30" i="3"/>
  <c r="D29" i="3"/>
  <c r="F25" i="3"/>
  <c r="D24" i="3"/>
  <c r="F22" i="3"/>
  <c r="D21" i="3"/>
  <c r="F17" i="3"/>
  <c r="D16" i="3"/>
  <c r="F14" i="3"/>
  <c r="D13" i="3"/>
  <c r="D119" i="14"/>
  <c r="C119" i="14"/>
  <c r="C98" i="14"/>
  <c r="D98" i="14"/>
  <c r="D87" i="14"/>
  <c r="C87" i="14"/>
  <c r="C66" i="14"/>
  <c r="D66" i="14"/>
  <c r="C10" i="10"/>
  <c r="C49" i="10"/>
  <c r="E47" i="10"/>
  <c r="C45" i="10"/>
  <c r="E43" i="10"/>
  <c r="C41" i="10"/>
  <c r="E39" i="10"/>
  <c r="C37" i="10"/>
  <c r="E35" i="10"/>
  <c r="C33" i="10"/>
  <c r="E31" i="10"/>
  <c r="C29" i="10"/>
  <c r="E27" i="10"/>
  <c r="C25" i="10"/>
  <c r="E23" i="10"/>
  <c r="C21" i="10"/>
  <c r="E19" i="10"/>
  <c r="C17" i="10"/>
  <c r="E15" i="10"/>
  <c r="C13" i="10"/>
  <c r="D38" i="11"/>
  <c r="D22" i="11"/>
  <c r="C46" i="9"/>
  <c r="E44" i="9"/>
  <c r="C42" i="9"/>
  <c r="E40" i="9"/>
  <c r="C38" i="9"/>
  <c r="E36" i="9"/>
  <c r="C34" i="9"/>
  <c r="E32" i="9"/>
  <c r="C30" i="9"/>
  <c r="E28" i="9"/>
  <c r="C26" i="9"/>
  <c r="E24" i="9"/>
  <c r="C22" i="9"/>
  <c r="E20" i="9"/>
  <c r="C18" i="9"/>
  <c r="E16" i="9"/>
  <c r="C14" i="9"/>
  <c r="E5" i="10"/>
  <c r="E49" i="10"/>
  <c r="C47" i="10"/>
  <c r="E45" i="10"/>
  <c r="C43" i="10"/>
  <c r="E41" i="10"/>
  <c r="C39" i="10"/>
  <c r="E37" i="10"/>
  <c r="C35" i="10"/>
  <c r="E33" i="10"/>
  <c r="C31" i="10"/>
  <c r="E29" i="10"/>
  <c r="C27" i="10"/>
  <c r="E25" i="10"/>
  <c r="C23" i="10"/>
  <c r="E21" i="10"/>
  <c r="C19" i="10"/>
  <c r="E17" i="10"/>
  <c r="C15" i="10"/>
  <c r="E13" i="10"/>
  <c r="C115" i="14"/>
  <c r="C107" i="14"/>
  <c r="C40" i="14"/>
  <c r="D46" i="14"/>
  <c r="D46" i="11"/>
  <c r="D30" i="11"/>
  <c r="D11" i="11"/>
  <c r="D15" i="11"/>
  <c r="D19" i="11"/>
  <c r="D23" i="11"/>
  <c r="D27" i="11"/>
  <c r="D31" i="11"/>
  <c r="D35" i="11"/>
  <c r="D39" i="11"/>
  <c r="D43" i="11"/>
  <c r="D47" i="11"/>
  <c r="E6" i="11"/>
  <c r="D12" i="11"/>
  <c r="D16" i="11"/>
  <c r="D20" i="11"/>
  <c r="D24" i="11"/>
  <c r="D28" i="11"/>
  <c r="D32" i="11"/>
  <c r="D36" i="11"/>
  <c r="D40" i="11"/>
  <c r="D44" i="11"/>
  <c r="D48" i="11"/>
  <c r="E5" i="11"/>
  <c r="D13" i="11"/>
  <c r="D17" i="11"/>
  <c r="D21" i="11"/>
  <c r="D25" i="11"/>
  <c r="D29" i="11"/>
  <c r="D33" i="11"/>
  <c r="D37" i="11"/>
  <c r="D41" i="11"/>
  <c r="D45" i="11"/>
  <c r="D49" i="11"/>
  <c r="E14" i="11" l="1"/>
  <c r="E18" i="11"/>
  <c r="E22" i="11"/>
  <c r="E26" i="11"/>
  <c r="E30" i="11"/>
  <c r="E34" i="11"/>
  <c r="E38" i="11"/>
  <c r="E42" i="11"/>
  <c r="E46" i="11"/>
  <c r="E10" i="11"/>
  <c r="E11" i="11"/>
  <c r="E15" i="11"/>
  <c r="E19" i="11"/>
  <c r="E23" i="11"/>
  <c r="E27" i="11"/>
  <c r="E31" i="11"/>
  <c r="E35" i="11"/>
  <c r="E39" i="11"/>
  <c r="E43" i="11"/>
  <c r="E47" i="11"/>
  <c r="E12" i="11"/>
  <c r="E16" i="11"/>
  <c r="E20" i="11"/>
  <c r="E24" i="11"/>
  <c r="E28" i="11"/>
  <c r="E32" i="11"/>
  <c r="E36" i="11"/>
  <c r="E40" i="11"/>
  <c r="E44" i="11"/>
  <c r="E48" i="11"/>
  <c r="E17" i="11"/>
  <c r="E33" i="11"/>
  <c r="E49" i="11"/>
  <c r="E21" i="11"/>
  <c r="E37" i="11"/>
  <c r="E13" i="11"/>
  <c r="E29" i="11"/>
  <c r="E45" i="11"/>
  <c r="E25" i="11"/>
  <c r="E41" i="11"/>
  <c r="C13" i="11"/>
  <c r="C17" i="11"/>
  <c r="C21" i="11"/>
  <c r="C25" i="11"/>
  <c r="C29" i="11"/>
  <c r="C33" i="11"/>
  <c r="C37" i="11"/>
  <c r="C41" i="11"/>
  <c r="C45" i="11"/>
  <c r="C49" i="11"/>
  <c r="C14" i="11"/>
  <c r="C18" i="11"/>
  <c r="C22" i="11"/>
  <c r="C26" i="11"/>
  <c r="C30" i="11"/>
  <c r="C34" i="11"/>
  <c r="C38" i="11"/>
  <c r="C42" i="11"/>
  <c r="C46" i="11"/>
  <c r="C10" i="11"/>
  <c r="C11" i="11"/>
  <c r="C15" i="11"/>
  <c r="C19" i="11"/>
  <c r="C23" i="11"/>
  <c r="C27" i="11"/>
  <c r="C31" i="11"/>
  <c r="C35" i="11"/>
  <c r="C39" i="11"/>
  <c r="C43" i="11"/>
  <c r="C47" i="11"/>
  <c r="C24" i="11"/>
  <c r="C40" i="11"/>
  <c r="C12" i="11"/>
  <c r="C28" i="11"/>
  <c r="C44" i="11"/>
  <c r="C20" i="11"/>
  <c r="C36" i="11"/>
  <c r="C16" i="11"/>
  <c r="C32" i="11"/>
  <c r="C48" i="11"/>
</calcChain>
</file>

<file path=xl/comments1.xml><?xml version="1.0" encoding="utf-8"?>
<comments xmlns="http://schemas.openxmlformats.org/spreadsheetml/2006/main">
  <authors>
    <author>Altec</author>
  </authors>
  <commentList>
    <comment ref="B3" authorId="0" shapeId="0">
      <text>
        <r>
          <rPr>
            <b/>
            <sz val="8"/>
            <color indexed="81"/>
            <rFont val="Tahoma"/>
          </rPr>
          <t>Sigma, standard deviation of the population</t>
        </r>
      </text>
    </comment>
    <comment ref="E3" authorId="0" shapeId="0">
      <text>
        <r>
          <rPr>
            <b/>
            <sz val="8"/>
            <color indexed="81"/>
            <rFont val="Tahoma"/>
          </rPr>
          <t>Upper Control Limit</t>
        </r>
      </text>
    </comment>
    <comment ref="B4" authorId="0" shapeId="0">
      <text>
        <r>
          <rPr>
            <b/>
            <sz val="8"/>
            <color indexed="81"/>
            <rFont val="Tahoma"/>
          </rPr>
          <t>Number of standard deviations for a specific confidence level (typically z = 3)</t>
        </r>
      </text>
    </comment>
    <comment ref="E4" authorId="0" shapeId="0">
      <text>
        <r>
          <rPr>
            <b/>
            <sz val="8"/>
            <color indexed="81"/>
            <rFont val="Tahoma"/>
          </rPr>
          <t>Lower Control Limit</t>
        </r>
      </text>
    </comment>
    <comment ref="B5" authorId="0" shapeId="0">
      <text>
        <r>
          <rPr>
            <b/>
            <sz val="8"/>
            <color indexed="81"/>
            <rFont val="Tahoma"/>
          </rPr>
          <t>Sample size (number of observations per sample)</t>
        </r>
      </text>
    </comment>
    <comment ref="E5" authorId="0" shapeId="0">
      <text>
        <r>
          <rPr>
            <b/>
            <sz val="8"/>
            <color indexed="81"/>
            <rFont val="Tahoma"/>
          </rPr>
          <t>Average of sample means, population mean or overall mean</t>
        </r>
      </text>
    </comment>
    <comment ref="B8" authorId="0" shapeId="0">
      <text>
        <r>
          <rPr>
            <b/>
            <sz val="8"/>
            <color indexed="81"/>
            <rFont val="Tahoma"/>
          </rPr>
          <t>The average of the observations in each sample</t>
        </r>
      </text>
    </comment>
  </commentList>
</comments>
</file>

<file path=xl/comments2.xml><?xml version="1.0" encoding="utf-8"?>
<comments xmlns="http://schemas.openxmlformats.org/spreadsheetml/2006/main">
  <authors>
    <author>Altec</author>
  </authors>
  <commentList>
    <comment ref="B3" authorId="0" shapeId="0">
      <text>
        <r>
          <rPr>
            <b/>
            <sz val="8"/>
            <color indexed="81"/>
            <rFont val="Tahoma"/>
          </rPr>
          <t>Sample size (number of observations per sample)</t>
        </r>
      </text>
    </comment>
    <comment ref="F3" authorId="0" shapeId="0">
      <text>
        <r>
          <rPr>
            <b/>
            <sz val="8"/>
            <color indexed="81"/>
            <rFont val="Tahoma"/>
          </rPr>
          <t>Average of mean values, population mean, or overall mean</t>
        </r>
      </text>
    </comment>
    <comment ref="F4" authorId="0" shapeId="0">
      <text>
        <r>
          <rPr>
            <b/>
            <sz val="8"/>
            <color indexed="81"/>
            <rFont val="Tahoma"/>
          </rPr>
          <t>Average of range values</t>
        </r>
      </text>
    </comment>
    <comment ref="F5" authorId="0" shapeId="0">
      <text>
        <r>
          <rPr>
            <b/>
            <sz val="8"/>
            <color indexed="81"/>
            <rFont val="Tahoma"/>
          </rPr>
          <t>Upper Control Limit</t>
        </r>
      </text>
    </comment>
    <comment ref="F6" authorId="0" shapeId="0">
      <text>
        <r>
          <rPr>
            <b/>
            <sz val="8"/>
            <color indexed="81"/>
            <rFont val="Tahoma"/>
          </rPr>
          <t>Lower Control Limit</t>
        </r>
      </text>
    </comment>
    <comment ref="B9" authorId="0" shapeId="0">
      <text>
        <r>
          <rPr>
            <b/>
            <sz val="8"/>
            <color indexed="81"/>
            <rFont val="Tahoma"/>
          </rPr>
          <t>The average of the observations in each sample</t>
        </r>
      </text>
    </comment>
    <comment ref="C9" authorId="0" shapeId="0">
      <text>
        <r>
          <rPr>
            <b/>
            <sz val="8"/>
            <color indexed="81"/>
            <rFont val="Tahoma"/>
          </rPr>
          <t>The difference between the maximum and minimum values from the observations taken for each sample</t>
        </r>
      </text>
    </comment>
  </commentList>
</comments>
</file>

<file path=xl/comments3.xml><?xml version="1.0" encoding="utf-8"?>
<comments xmlns="http://schemas.openxmlformats.org/spreadsheetml/2006/main">
  <authors>
    <author>Altec</author>
  </authors>
  <commentList>
    <comment ref="B3" authorId="0" shapeId="0">
      <text>
        <r>
          <rPr>
            <b/>
            <sz val="8"/>
            <color indexed="81"/>
            <rFont val="Tahoma"/>
          </rPr>
          <t>Sample size (number of observations per sample)</t>
        </r>
      </text>
    </comment>
    <comment ref="E3" authorId="0" shapeId="0">
      <text>
        <r>
          <rPr>
            <b/>
            <sz val="8"/>
            <color indexed="81"/>
            <rFont val="Tahoma"/>
          </rPr>
          <t>Average of range values</t>
        </r>
      </text>
    </comment>
    <comment ref="E5" authorId="0" shapeId="0">
      <text>
        <r>
          <rPr>
            <b/>
            <sz val="8"/>
            <color indexed="81"/>
            <rFont val="Tahoma"/>
          </rPr>
          <t>Upper Control Limit</t>
        </r>
      </text>
    </comment>
    <comment ref="E6" authorId="0" shapeId="0">
      <text>
        <r>
          <rPr>
            <b/>
            <sz val="8"/>
            <color indexed="81"/>
            <rFont val="Tahoma"/>
          </rPr>
          <t>Lower Control Limit</t>
        </r>
      </text>
    </comment>
    <comment ref="B9" authorId="0" shapeId="0">
      <text>
        <r>
          <rPr>
            <b/>
            <sz val="8"/>
            <color indexed="81"/>
            <rFont val="Tahoma"/>
          </rPr>
          <t>The difference between the maximum and minimum values from the observations taken for each sample</t>
        </r>
      </text>
    </comment>
  </commentList>
</comments>
</file>

<file path=xl/comments4.xml><?xml version="1.0" encoding="utf-8"?>
<comments xmlns="http://schemas.openxmlformats.org/spreadsheetml/2006/main">
  <authors>
    <author>Altec</author>
  </authors>
  <commentList>
    <comment ref="B3" authorId="0" shapeId="0">
      <text>
        <r>
          <rPr>
            <b/>
            <sz val="8"/>
            <color indexed="81"/>
            <rFont val="Tahoma"/>
          </rPr>
          <t>Sample size (number of observations per sample)</t>
        </r>
      </text>
    </comment>
    <comment ref="E3" authorId="0" shapeId="0">
      <text>
        <r>
          <rPr>
            <b/>
            <sz val="8"/>
            <color indexed="81"/>
            <rFont val="Tahoma"/>
          </rPr>
          <t>Average of proportions</t>
        </r>
      </text>
    </comment>
    <comment ref="E4" authorId="0" shapeId="0">
      <text>
        <r>
          <rPr>
            <b/>
            <sz val="8"/>
            <color indexed="81"/>
            <rFont val="Tahoma"/>
          </rPr>
          <t>Standard error of the proportions</t>
        </r>
      </text>
    </comment>
    <comment ref="B5" authorId="0" shapeId="0">
      <text>
        <r>
          <rPr>
            <b/>
            <sz val="8"/>
            <color indexed="81"/>
            <rFont val="Tahoma"/>
          </rPr>
          <t>Number of standard deviations for a specific confidence level (typically z = 3)</t>
        </r>
      </text>
    </comment>
    <comment ref="E5" authorId="0" shapeId="0">
      <text>
        <r>
          <rPr>
            <b/>
            <sz val="8"/>
            <color indexed="81"/>
            <rFont val="Tahoma"/>
          </rPr>
          <t>Upper Control Limit</t>
        </r>
      </text>
    </comment>
    <comment ref="E6" authorId="0" shapeId="0">
      <text>
        <r>
          <rPr>
            <b/>
            <sz val="8"/>
            <color indexed="81"/>
            <rFont val="Tahoma"/>
          </rPr>
          <t>Lower Control Limit</t>
        </r>
      </text>
    </comment>
    <comment ref="B9" authorId="0" shapeId="0">
      <text>
        <r>
          <rPr>
            <b/>
            <sz val="8"/>
            <color indexed="81"/>
            <rFont val="Tahoma"/>
          </rPr>
          <t>Proportion (of defects), all values must be less than 1.</t>
        </r>
      </text>
    </comment>
  </commentList>
</comments>
</file>

<file path=xl/comments5.xml><?xml version="1.0" encoding="utf-8"?>
<comments xmlns="http://schemas.openxmlformats.org/spreadsheetml/2006/main">
  <authors>
    <author>Altec</author>
  </authors>
  <commentList>
    <comment ref="B3" authorId="0" shapeId="0">
      <text>
        <r>
          <rPr>
            <b/>
            <sz val="8"/>
            <color indexed="81"/>
            <rFont val="Tahoma"/>
          </rPr>
          <t>Number of standard deviations for a specific confidence level (typically z = 3)</t>
        </r>
      </text>
    </comment>
    <comment ref="E3" authorId="0" shapeId="0">
      <text>
        <r>
          <rPr>
            <b/>
            <sz val="8"/>
            <color indexed="81"/>
            <rFont val="Tahoma"/>
          </rPr>
          <t>Average defects per unit</t>
        </r>
      </text>
    </comment>
    <comment ref="E5" authorId="0" shapeId="0">
      <text>
        <r>
          <rPr>
            <b/>
            <sz val="8"/>
            <color indexed="81"/>
            <rFont val="Tahoma"/>
          </rPr>
          <t>Upper Control Limit</t>
        </r>
      </text>
    </comment>
    <comment ref="E6" authorId="0" shapeId="0">
      <text>
        <r>
          <rPr>
            <b/>
            <sz val="8"/>
            <color indexed="81"/>
            <rFont val="Tahoma"/>
          </rPr>
          <t>Lower Control Limit</t>
        </r>
      </text>
    </comment>
    <comment ref="B9" authorId="0" shapeId="0">
      <text>
        <r>
          <rPr>
            <b/>
            <sz val="8"/>
            <color indexed="81"/>
            <rFont val="Tahoma"/>
          </rPr>
          <t>Defects per unit</t>
        </r>
        <r>
          <rPr>
            <sz val="8"/>
            <color indexed="81"/>
            <rFont val="Tahoma"/>
          </rPr>
          <t xml:space="preserve">
</t>
        </r>
      </text>
    </comment>
  </commentList>
</comments>
</file>

<file path=xl/comments6.xml><?xml version="1.0" encoding="utf-8"?>
<comments xmlns="http://schemas.openxmlformats.org/spreadsheetml/2006/main">
  <authors>
    <author>Altec</author>
  </authors>
  <commentList>
    <comment ref="E4" authorId="0" shapeId="0">
      <text>
        <r>
          <rPr>
            <b/>
            <sz val="8"/>
            <color indexed="81"/>
            <rFont val="Tahoma"/>
          </rPr>
          <t>Process Capability</t>
        </r>
      </text>
    </comment>
    <comment ref="H15" authorId="0" shapeId="0">
      <text>
        <r>
          <rPr>
            <b/>
            <sz val="8"/>
            <color indexed="81"/>
            <rFont val="Tahoma"/>
          </rPr>
          <t>Capability Index</t>
        </r>
      </text>
    </comment>
  </commentList>
</comments>
</file>

<file path=xl/sharedStrings.xml><?xml version="1.0" encoding="utf-8"?>
<sst xmlns="http://schemas.openxmlformats.org/spreadsheetml/2006/main" count="107" uniqueCount="56">
  <si>
    <t>Sample</t>
  </si>
  <si>
    <t>UCL</t>
  </si>
  <si>
    <t>LCL</t>
  </si>
  <si>
    <t>z</t>
  </si>
  <si>
    <t>n</t>
  </si>
  <si>
    <t>Mean</t>
  </si>
  <si>
    <t>σ</t>
  </si>
  <si>
    <t>Range</t>
  </si>
  <si>
    <t>Average Range</t>
  </si>
  <si>
    <t>n value</t>
  </si>
  <si>
    <t>Range Control Chart</t>
  </si>
  <si>
    <t>p</t>
  </si>
  <si>
    <t>Average p</t>
  </si>
  <si>
    <t>p Chart</t>
  </si>
  <si>
    <t>c</t>
  </si>
  <si>
    <t>Average c</t>
  </si>
  <si>
    <t>Process Capability</t>
  </si>
  <si>
    <t>Machine</t>
  </si>
  <si>
    <t>Standard</t>
  </si>
  <si>
    <t>Deviation</t>
  </si>
  <si>
    <t>Capability</t>
  </si>
  <si>
    <t>Specification</t>
  </si>
  <si>
    <t>Width</t>
  </si>
  <si>
    <t>Cp</t>
  </si>
  <si>
    <t>A</t>
  </si>
  <si>
    <t>B</t>
  </si>
  <si>
    <t>C</t>
  </si>
  <si>
    <t>D</t>
  </si>
  <si>
    <t>E</t>
  </si>
  <si>
    <t>Process</t>
  </si>
  <si>
    <t>Lower</t>
  </si>
  <si>
    <t>Upper</t>
  </si>
  <si>
    <t>Ratio</t>
  </si>
  <si>
    <t>Cpk</t>
  </si>
  <si>
    <t>A2 factor</t>
  </si>
  <si>
    <t>D3 factor</t>
  </si>
  <si>
    <t>D4 factor</t>
  </si>
  <si>
    <t>c Chart</t>
  </si>
  <si>
    <t>Overall Mean</t>
  </si>
  <si>
    <t>Normal Distribution</t>
  </si>
  <si>
    <t xml:space="preserve">Mean = </t>
  </si>
  <si>
    <t xml:space="preserve">Std Dev = </t>
  </si>
  <si>
    <t xml:space="preserve">x = </t>
  </si>
  <si>
    <t xml:space="preserve">z = </t>
  </si>
  <si>
    <t xml:space="preserve">P(&lt;x) = </t>
  </si>
  <si>
    <t xml:space="preserve">P(&gt;x) = </t>
  </si>
  <si>
    <t>X</t>
  </si>
  <si>
    <t>P(X)</t>
  </si>
  <si>
    <t>Z</t>
  </si>
  <si>
    <t>NormX</t>
  </si>
  <si>
    <t>Cumulative P(X)</t>
  </si>
  <si>
    <t>Mean Control Chart (σ Known)</t>
  </si>
  <si>
    <r>
      <rPr>
        <b/>
        <i/>
        <sz val="10"/>
        <rFont val="Arial"/>
        <family val="2"/>
      </rPr>
      <t>n</t>
    </r>
    <r>
      <rPr>
        <b/>
        <sz val="10"/>
        <rFont val="Arial"/>
        <family val="2"/>
      </rPr>
      <t xml:space="preserve"> = number of observations/sample</t>
    </r>
  </si>
  <si>
    <t>Mean Control Chart (σ Unknown)</t>
  </si>
  <si>
    <r>
      <rPr>
        <i/>
        <sz val="10"/>
        <color indexed="22"/>
        <rFont val="Arial"/>
        <family val="2"/>
      </rPr>
      <t>n</t>
    </r>
    <r>
      <rPr>
        <sz val="10"/>
        <color indexed="22"/>
        <rFont val="Arial"/>
        <family val="2"/>
      </rPr>
      <t xml:space="preserve"> value</t>
    </r>
  </si>
  <si>
    <t>Noncentered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</si>
</sst>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b/>
      <sz val="10"/>
      <name val="Arial"/>
      <family val="2"/>
    </font>
    <font>
      <b/>
      <u/>
      <sz val="10"/>
      <name val="Arial"/>
      <family val="2"/>
    </font>
    <font>
      <sz val="8"/>
      <name val="Arial"/>
    </font>
    <font>
      <b/>
      <sz val="10"/>
      <color indexed="22"/>
      <name val="Arial"/>
      <family val="2"/>
    </font>
    <font>
      <sz val="10"/>
      <color indexed="22"/>
      <name val="Arial"/>
      <family val="2"/>
    </font>
    <font>
      <sz val="10"/>
      <color indexed="22"/>
      <name val="Arial"/>
    </font>
    <font>
      <sz val="10"/>
      <name val="Arial"/>
      <family val="2"/>
    </font>
    <font>
      <b/>
      <sz val="8"/>
      <color indexed="81"/>
      <name val="Tahoma"/>
    </font>
    <font>
      <b/>
      <sz val="10"/>
      <color indexed="10"/>
      <name val="Arial"/>
      <family val="2"/>
    </font>
    <font>
      <u/>
      <sz val="10"/>
      <color indexed="12"/>
      <name val="Arial"/>
    </font>
    <font>
      <sz val="8"/>
      <color indexed="81"/>
      <name val="Tahoma"/>
    </font>
    <font>
      <sz val="12"/>
      <name val="Arial"/>
      <family val="2"/>
    </font>
    <font>
      <b/>
      <i/>
      <sz val="10"/>
      <name val="Arial"/>
      <family val="2"/>
    </font>
    <font>
      <i/>
      <sz val="10"/>
      <color indexed="22"/>
      <name val="Arial"/>
      <family val="2"/>
    </font>
  </fonts>
  <fills count="4">
    <fill>
      <patternFill patternType="none"/>
    </fill>
    <fill>
      <patternFill patternType="gray125"/>
    </fill>
    <fill>
      <patternFill patternType="solid">
        <fgColor indexed="15"/>
        <bgColor indexed="64"/>
      </patternFill>
    </fill>
    <fill>
      <patternFill patternType="solid">
        <fgColor indexed="41"/>
        <bgColor indexed="64"/>
      </patternFill>
    </fill>
  </fills>
  <borders count="22">
    <border>
      <left/>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ck">
        <color indexed="64"/>
      </right>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61">
    <xf numFmtId="0" fontId="0" fillId="0" borderId="0" xfId="0"/>
    <xf numFmtId="0" fontId="2" fillId="0" borderId="0" xfId="0" applyFont="1"/>
    <xf numFmtId="0" fontId="1" fillId="0" borderId="0" xfId="0" applyFont="1" applyAlignment="1">
      <alignment horizontal="center"/>
    </xf>
    <xf numFmtId="0" fontId="0" fillId="0" borderId="0" xfId="0"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0" xfId="0" applyAlignment="1">
      <alignment horizontal="left"/>
    </xf>
    <xf numFmtId="0" fontId="1" fillId="0" borderId="5" xfId="0" applyFont="1" applyBorder="1" applyAlignment="1">
      <alignment horizontal="center"/>
    </xf>
    <xf numFmtId="0" fontId="1" fillId="0" borderId="6" xfId="0" applyFont="1" applyBorder="1" applyAlignment="1">
      <alignment horizontal="center"/>
    </xf>
    <xf numFmtId="0" fontId="1" fillId="0" borderId="5" xfId="0" applyFont="1" applyFill="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6" xfId="0" applyFont="1" applyFill="1" applyBorder="1" applyAlignment="1">
      <alignment horizontal="center"/>
    </xf>
    <xf numFmtId="0" fontId="6" fillId="0" borderId="0" xfId="0" applyFont="1" applyAlignment="1">
      <alignment horizontal="center"/>
    </xf>
    <xf numFmtId="0" fontId="5" fillId="0" borderId="7" xfId="0" applyFont="1" applyBorder="1" applyAlignment="1">
      <alignment horizontal="center"/>
    </xf>
    <xf numFmtId="0" fontId="4" fillId="0" borderId="7"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2" fillId="0" borderId="0" xfId="0" applyFont="1" applyAlignment="1">
      <alignment horizontal="left"/>
    </xf>
    <xf numFmtId="0" fontId="7" fillId="0" borderId="0" xfId="0" applyFont="1"/>
    <xf numFmtId="0" fontId="10" fillId="0" borderId="0" xfId="1" applyAlignment="1" applyProtection="1"/>
    <xf numFmtId="0" fontId="1" fillId="2" borderId="1" xfId="0" applyFont="1" applyFill="1" applyBorder="1" applyAlignment="1" applyProtection="1">
      <alignment horizontal="center"/>
      <protection locked="0"/>
    </xf>
    <xf numFmtId="0" fontId="1" fillId="2" borderId="2" xfId="0" applyFont="1" applyFill="1" applyBorder="1" applyAlignment="1" applyProtection="1">
      <alignment horizontal="center"/>
      <protection locked="0"/>
    </xf>
    <xf numFmtId="0" fontId="1" fillId="2" borderId="5" xfId="0" applyFont="1" applyFill="1" applyBorder="1" applyAlignment="1" applyProtection="1">
      <alignment horizontal="center"/>
      <protection locked="0"/>
    </xf>
    <xf numFmtId="0" fontId="9" fillId="0" borderId="0" xfId="0" applyFont="1" applyAlignment="1">
      <alignment horizontal="left"/>
    </xf>
    <xf numFmtId="0" fontId="12" fillId="0" borderId="0" xfId="0" applyFont="1"/>
    <xf numFmtId="0" fontId="1" fillId="2" borderId="14" xfId="0" applyFont="1" applyFill="1" applyBorder="1" applyAlignment="1" applyProtection="1">
      <alignment horizontal="center"/>
      <protection locked="0"/>
    </xf>
    <xf numFmtId="0" fontId="1" fillId="0" borderId="15" xfId="0" applyFont="1" applyBorder="1" applyAlignment="1">
      <alignment horizontal="center"/>
    </xf>
    <xf numFmtId="0" fontId="1" fillId="0" borderId="0" xfId="0" applyFont="1" applyAlignment="1">
      <alignment wrapText="1"/>
    </xf>
    <xf numFmtId="0" fontId="1" fillId="0" borderId="0" xfId="0" applyFont="1" applyAlignment="1">
      <alignment horizontal="center" vertical="center"/>
    </xf>
    <xf numFmtId="0" fontId="1" fillId="2" borderId="5" xfId="0" applyFont="1" applyFill="1" applyBorder="1" applyAlignment="1" applyProtection="1">
      <alignment horizontal="center" vertical="center"/>
      <protection locked="0"/>
    </xf>
    <xf numFmtId="0" fontId="1" fillId="3" borderId="5" xfId="0" applyFont="1" applyFill="1" applyBorder="1" applyAlignment="1">
      <alignment horizontal="center" vertical="center"/>
    </xf>
    <xf numFmtId="0" fontId="1" fillId="3" borderId="5" xfId="0" applyFont="1" applyFill="1" applyBorder="1" applyAlignment="1">
      <alignment horizontal="center"/>
    </xf>
    <xf numFmtId="0" fontId="2" fillId="0" borderId="0" xfId="0" applyFont="1" applyAlignment="1" applyProtection="1">
      <alignment horizontal="left"/>
      <protection hidden="1"/>
    </xf>
    <xf numFmtId="0" fontId="1" fillId="0" borderId="0" xfId="0" applyFont="1" applyAlignment="1" applyProtection="1">
      <alignment horizontal="left"/>
      <protection hidden="1"/>
    </xf>
    <xf numFmtId="0" fontId="0" fillId="0" borderId="0" xfId="0" applyProtection="1">
      <protection hidden="1"/>
    </xf>
    <xf numFmtId="0" fontId="1" fillId="0" borderId="16" xfId="0" applyFont="1" applyBorder="1" applyAlignment="1" applyProtection="1">
      <alignment horizontal="right"/>
      <protection hidden="1"/>
    </xf>
    <xf numFmtId="0" fontId="1" fillId="2" borderId="16" xfId="0" applyFont="1" applyFill="1" applyBorder="1" applyAlignment="1" applyProtection="1">
      <alignment horizontal="center"/>
      <protection locked="0"/>
    </xf>
    <xf numFmtId="0" fontId="1" fillId="0" borderId="17" xfId="0" applyFont="1" applyBorder="1" applyAlignment="1" applyProtection="1">
      <alignment horizontal="right"/>
      <protection hidden="1"/>
    </xf>
    <xf numFmtId="0" fontId="1" fillId="2" borderId="17" xfId="0" applyFont="1" applyFill="1" applyBorder="1" applyAlignment="1" applyProtection="1">
      <alignment horizontal="center"/>
      <protection locked="0"/>
    </xf>
    <xf numFmtId="0" fontId="1" fillId="0" borderId="0" xfId="0" applyFont="1" applyProtection="1">
      <protection hidden="1"/>
    </xf>
    <xf numFmtId="0" fontId="1" fillId="0" borderId="18" xfId="0" applyFont="1" applyBorder="1" applyAlignment="1" applyProtection="1">
      <alignment horizontal="right"/>
      <protection hidden="1"/>
    </xf>
    <xf numFmtId="0" fontId="1" fillId="0" borderId="18" xfId="0" applyFont="1" applyBorder="1" applyAlignment="1" applyProtection="1">
      <alignment horizontal="center"/>
      <protection hidden="1"/>
    </xf>
    <xf numFmtId="0" fontId="1" fillId="0" borderId="19" xfId="0" applyFont="1" applyBorder="1" applyAlignment="1" applyProtection="1">
      <alignment horizontal="right"/>
      <protection hidden="1"/>
    </xf>
    <xf numFmtId="0" fontId="1" fillId="0" borderId="19" xfId="0" applyFont="1" applyBorder="1" applyAlignment="1" applyProtection="1">
      <alignment horizontal="center"/>
      <protection hidden="1"/>
    </xf>
    <xf numFmtId="0" fontId="1" fillId="2" borderId="18" xfId="0" applyFont="1" applyFill="1" applyBorder="1" applyAlignment="1" applyProtection="1">
      <alignment horizontal="center"/>
      <protection locked="0"/>
    </xf>
    <xf numFmtId="0" fontId="1" fillId="0" borderId="20" xfId="0" applyFont="1" applyFill="1" applyBorder="1" applyAlignment="1" applyProtection="1">
      <alignment horizontal="right"/>
      <protection hidden="1"/>
    </xf>
    <xf numFmtId="0" fontId="6" fillId="0" borderId="0" xfId="0" applyFont="1" applyAlignment="1">
      <alignment horizontal="center" wrapText="1"/>
    </xf>
    <xf numFmtId="0" fontId="6" fillId="0" borderId="0" xfId="0" applyFont="1"/>
    <xf numFmtId="0" fontId="13" fillId="0" borderId="0" xfId="0" applyFont="1" applyAlignment="1">
      <alignment horizontal="center"/>
    </xf>
    <xf numFmtId="0" fontId="1" fillId="0" borderId="0" xfId="0" applyFont="1" applyAlignment="1">
      <alignment horizontal="center" vertical="center"/>
    </xf>
    <xf numFmtId="0" fontId="1" fillId="0" borderId="21" xfId="0" applyFont="1" applyBorder="1" applyAlignment="1">
      <alignment horizontal="center" vertical="center"/>
    </xf>
    <xf numFmtId="0" fontId="1" fillId="0" borderId="0" xfId="0" applyFont="1" applyAlignment="1">
      <alignment horizontal="center"/>
    </xf>
  </cellXfs>
  <cellStyles count="2">
    <cellStyle name="Hyperlink" xfId="1" builtinId="8"/>
    <cellStyle name="Normal" xfId="0" builtinId="0"/>
  </cellStyles>
  <dxfs count="1">
    <dxf>
      <font>
        <condense val="0"/>
        <extend val="0"/>
        <color indexed="2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Mean Control Chart (</a:t>
            </a:r>
            <a:r>
              <a:rPr lang="el-GR"/>
              <a:t>σ </a:t>
            </a:r>
            <a:r>
              <a:rPr lang="en-US"/>
              <a:t>Known)</a:t>
            </a:r>
          </a:p>
        </c:rich>
      </c:tx>
      <c:layout>
        <c:manualLayout>
          <c:xMode val="edge"/>
          <c:yMode val="edge"/>
          <c:x val="0.27237379960120495"/>
          <c:y val="3.873239436619718E-2"/>
        </c:manualLayout>
      </c:layout>
      <c:overlay val="0"/>
      <c:spPr>
        <a:noFill/>
        <a:ln w="25400">
          <a:noFill/>
        </a:ln>
      </c:spPr>
    </c:title>
    <c:autoTitleDeleted val="0"/>
    <c:plotArea>
      <c:layout>
        <c:manualLayout>
          <c:layoutTarget val="inner"/>
          <c:xMode val="edge"/>
          <c:yMode val="edge"/>
          <c:x val="0.14007795408061968"/>
          <c:y val="0.23591549295774647"/>
          <c:w val="0.81323034452359755"/>
          <c:h val="0.4119718309859155"/>
        </c:manualLayout>
      </c:layout>
      <c:scatterChart>
        <c:scatterStyle val="lineMarker"/>
        <c:varyColors val="0"/>
        <c:ser>
          <c:idx val="0"/>
          <c:order val="0"/>
          <c:tx>
            <c:v>Sample Means</c:v>
          </c:tx>
          <c:spPr>
            <a:ln w="19050">
              <a:noFill/>
            </a:ln>
          </c:spPr>
          <c:marker>
            <c:symbol val="diamond"/>
            <c:size val="5"/>
            <c:spPr>
              <a:solidFill>
                <a:srgbClr val="FF0000"/>
              </a:solidFill>
              <a:ln>
                <a:solidFill>
                  <a:srgbClr val="000000"/>
                </a:solidFill>
                <a:prstDash val="solid"/>
              </a:ln>
            </c:spPr>
          </c:marker>
          <c:xVal>
            <c:numRef>
              <c:f>'Mean Chart (σ known)'!$A$9:$A$48</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known)'!$B$9:$B$48</c:f>
              <c:numCache>
                <c:formatCode>General</c:formatCode>
                <c:ptCount val="40"/>
              </c:numCache>
            </c:numRef>
          </c:yVal>
          <c:smooth val="0"/>
          <c:extLst>
            <c:ext xmlns:c16="http://schemas.microsoft.com/office/drawing/2014/chart" uri="{C3380CC4-5D6E-409C-BE32-E72D297353CC}">
              <c16:uniqueId val="{00000000-696A-4648-921A-053A3BB84626}"/>
            </c:ext>
          </c:extLst>
        </c:ser>
        <c:ser>
          <c:idx val="1"/>
          <c:order val="1"/>
          <c:tx>
            <c:v>UCL</c:v>
          </c:tx>
          <c:spPr>
            <a:ln w="25400">
              <a:solidFill>
                <a:srgbClr val="3366FF"/>
              </a:solidFill>
              <a:prstDash val="solid"/>
            </a:ln>
          </c:spPr>
          <c:marker>
            <c:symbol val="none"/>
          </c:marker>
          <c:xVal>
            <c:numRef>
              <c:f>'Mean Chart (σ known)'!$A$9:$A$48</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known)'!$C$10:$C$49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1-696A-4648-921A-053A3BB84626}"/>
            </c:ext>
          </c:extLst>
        </c:ser>
        <c:ser>
          <c:idx val="2"/>
          <c:order val="2"/>
          <c:tx>
            <c:v>Mean</c:v>
          </c:tx>
          <c:spPr>
            <a:ln w="25400">
              <a:solidFill>
                <a:srgbClr val="000000"/>
              </a:solidFill>
              <a:prstDash val="solid"/>
            </a:ln>
          </c:spPr>
          <c:marker>
            <c:symbol val="none"/>
          </c:marker>
          <c:xVal>
            <c:numRef>
              <c:f>'Mean Chart (σ known)'!$A$9:$A$48</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known)'!$D$10:$D$49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2-696A-4648-921A-053A3BB84626}"/>
            </c:ext>
          </c:extLst>
        </c:ser>
        <c:ser>
          <c:idx val="3"/>
          <c:order val="3"/>
          <c:tx>
            <c:v>LCL</c:v>
          </c:tx>
          <c:spPr>
            <a:ln w="25400">
              <a:solidFill>
                <a:srgbClr val="3366FF"/>
              </a:solidFill>
              <a:prstDash val="solid"/>
            </a:ln>
          </c:spPr>
          <c:marker>
            <c:symbol val="none"/>
          </c:marker>
          <c:xVal>
            <c:numRef>
              <c:f>'Mean Chart (σ known)'!$A$9:$A$48</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known)'!$E$10:$E$49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3-696A-4648-921A-053A3BB84626}"/>
            </c:ext>
          </c:extLst>
        </c:ser>
        <c:dLbls>
          <c:showLegendKey val="0"/>
          <c:showVal val="0"/>
          <c:showCatName val="0"/>
          <c:showSerName val="0"/>
          <c:showPercent val="0"/>
          <c:showBubbleSize val="0"/>
        </c:dLbls>
        <c:axId val="352087712"/>
        <c:axId val="1"/>
      </c:scatterChart>
      <c:valAx>
        <c:axId val="352087712"/>
        <c:scaling>
          <c:orientation val="minMax"/>
          <c:max val="41"/>
          <c:min val="0"/>
        </c:scaling>
        <c:delete val="0"/>
        <c:axPos val="b"/>
        <c:title>
          <c:tx>
            <c:rich>
              <a:bodyPr/>
              <a:lstStyle/>
              <a:p>
                <a:pPr>
                  <a:defRPr sz="1050" b="1" i="0" u="none" strike="noStrike" baseline="0">
                    <a:solidFill>
                      <a:srgbClr val="000000"/>
                    </a:solidFill>
                    <a:latin typeface="Arial"/>
                    <a:ea typeface="Arial"/>
                    <a:cs typeface="Arial"/>
                  </a:defRPr>
                </a:pPr>
                <a:r>
                  <a:rPr lang="en-US"/>
                  <a:t>Period</a:t>
                </a:r>
              </a:p>
            </c:rich>
          </c:tx>
          <c:layout>
            <c:manualLayout>
              <c:xMode val="edge"/>
              <c:yMode val="edge"/>
              <c:x val="0.49805494784220333"/>
              <c:y val="0.7605633802816901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0"/>
        <c:axPos val="l"/>
        <c:title>
          <c:tx>
            <c:rich>
              <a:bodyPr/>
              <a:lstStyle/>
              <a:p>
                <a:pPr>
                  <a:defRPr sz="1050" b="1" i="0" u="none" strike="noStrike" baseline="0">
                    <a:solidFill>
                      <a:srgbClr val="000000"/>
                    </a:solidFill>
                    <a:latin typeface="Arial"/>
                    <a:ea typeface="Arial"/>
                    <a:cs typeface="Arial"/>
                  </a:defRPr>
                </a:pPr>
                <a:r>
                  <a:rPr lang="en-US"/>
                  <a:t>Mean</a:t>
                </a:r>
              </a:p>
            </c:rich>
          </c:tx>
          <c:layout>
            <c:manualLayout>
              <c:xMode val="edge"/>
              <c:yMode val="edge"/>
              <c:x val="3.1128434240137708E-2"/>
              <c:y val="0.3661971830985915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352087712"/>
        <c:crosses val="autoZero"/>
        <c:crossBetween val="midCat"/>
      </c:valAx>
      <c:spPr>
        <a:solidFill>
          <a:srgbClr val="C0C0C0"/>
        </a:solidFill>
        <a:ln w="12700">
          <a:solidFill>
            <a:srgbClr val="808080"/>
          </a:solidFill>
          <a:prstDash val="solid"/>
        </a:ln>
      </c:spPr>
    </c:plotArea>
    <c:legend>
      <c:legendPos val="b"/>
      <c:layout>
        <c:manualLayout>
          <c:xMode val="edge"/>
          <c:yMode val="edge"/>
          <c:x val="0.22179009396098115"/>
          <c:y val="0.88732394366197187"/>
          <c:w val="0.64980606476287461"/>
          <c:h val="8.8028169014084501E-2"/>
        </c:manualLayout>
      </c:layout>
      <c:overlay val="0"/>
      <c:spPr>
        <a:solidFill>
          <a:srgbClr val="FFFFFF"/>
        </a:solidFill>
        <a:ln w="3175">
          <a:solidFill>
            <a:srgbClr val="000000"/>
          </a:solidFill>
          <a:prstDash val="solid"/>
        </a:ln>
      </c:spPr>
      <c:txPr>
        <a:bodyPr/>
        <a:lstStyle/>
        <a:p>
          <a:pPr>
            <a:defRPr sz="96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Arial"/>
                <a:ea typeface="Arial"/>
                <a:cs typeface="Arial"/>
              </a:defRPr>
            </a:pPr>
            <a:r>
              <a:rPr lang="en-US"/>
              <a:t>Mean Control Chart (</a:t>
            </a:r>
            <a:r>
              <a:rPr lang="el-GR"/>
              <a:t>σ </a:t>
            </a:r>
            <a:r>
              <a:rPr lang="en-US"/>
              <a:t>Unknown)</a:t>
            </a:r>
          </a:p>
        </c:rich>
      </c:tx>
      <c:layout>
        <c:manualLayout>
          <c:xMode val="edge"/>
          <c:yMode val="edge"/>
          <c:x val="0.24168540578814202"/>
          <c:y val="3.7671295870504919E-2"/>
        </c:manualLayout>
      </c:layout>
      <c:overlay val="0"/>
      <c:spPr>
        <a:noFill/>
        <a:ln w="25400">
          <a:noFill/>
        </a:ln>
      </c:spPr>
    </c:title>
    <c:autoTitleDeleted val="0"/>
    <c:plotArea>
      <c:layout>
        <c:manualLayout>
          <c:layoutTarget val="inner"/>
          <c:xMode val="edge"/>
          <c:yMode val="edge"/>
          <c:x val="0.14855891915417904"/>
          <c:y val="0.22260311196207452"/>
          <c:w val="0.8004443255919198"/>
          <c:h val="0.45548021370701403"/>
        </c:manualLayout>
      </c:layout>
      <c:scatterChart>
        <c:scatterStyle val="lineMarker"/>
        <c:varyColors val="0"/>
        <c:ser>
          <c:idx val="0"/>
          <c:order val="0"/>
          <c:tx>
            <c:v>Sample Means</c:v>
          </c:tx>
          <c:spPr>
            <a:ln w="19050">
              <a:noFill/>
            </a:ln>
          </c:spPr>
          <c:marker>
            <c:symbol val="diamond"/>
            <c:size val="5"/>
            <c:spPr>
              <a:solidFill>
                <a:srgbClr val="FF0000"/>
              </a:solidFill>
              <a:ln>
                <a:solidFill>
                  <a:srgbClr val="000000"/>
                </a:solidFill>
                <a:prstDash val="solid"/>
              </a:ln>
            </c:spPr>
          </c:marker>
          <c:xVal>
            <c:numRef>
              <c:f>'Mean Chart (σ unknown)'!$A$10:$A$49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unknown)'!$B$10:$B$49</c:f>
              <c:numCache>
                <c:formatCode>General</c:formatCode>
                <c:ptCount val="40"/>
              </c:numCache>
            </c:numRef>
          </c:yVal>
          <c:smooth val="0"/>
          <c:extLst>
            <c:ext xmlns:c16="http://schemas.microsoft.com/office/drawing/2014/chart" uri="{C3380CC4-5D6E-409C-BE32-E72D297353CC}">
              <c16:uniqueId val="{00000000-D289-4B7D-B056-15B2D2AFB129}"/>
            </c:ext>
          </c:extLst>
        </c:ser>
        <c:ser>
          <c:idx val="1"/>
          <c:order val="1"/>
          <c:tx>
            <c:v>UCL</c:v>
          </c:tx>
          <c:spPr>
            <a:ln w="25400">
              <a:solidFill>
                <a:srgbClr val="3366FF"/>
              </a:solidFill>
              <a:prstDash val="solid"/>
            </a:ln>
          </c:spPr>
          <c:marker>
            <c:symbol val="none"/>
          </c:marker>
          <c:xVal>
            <c:numRef>
              <c:f>'Mean Chart (σ unknown)'!$A$10:$A$49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unknown)'!$D$10:$D$49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1-D289-4B7D-B056-15B2D2AFB129}"/>
            </c:ext>
          </c:extLst>
        </c:ser>
        <c:ser>
          <c:idx val="2"/>
          <c:order val="2"/>
          <c:tx>
            <c:v>Mean</c:v>
          </c:tx>
          <c:spPr>
            <a:ln w="25400">
              <a:solidFill>
                <a:srgbClr val="000000"/>
              </a:solidFill>
              <a:prstDash val="solid"/>
            </a:ln>
          </c:spPr>
          <c:marker>
            <c:symbol val="none"/>
          </c:marker>
          <c:xVal>
            <c:numRef>
              <c:f>'Mean Chart (σ unknown)'!$A$10:$A$49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unknown)'!$E$10:$E$49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2-D289-4B7D-B056-15B2D2AFB129}"/>
            </c:ext>
          </c:extLst>
        </c:ser>
        <c:ser>
          <c:idx val="3"/>
          <c:order val="3"/>
          <c:tx>
            <c:v>LCL</c:v>
          </c:tx>
          <c:spPr>
            <a:ln w="25400">
              <a:solidFill>
                <a:srgbClr val="3366FF"/>
              </a:solidFill>
              <a:prstDash val="solid"/>
            </a:ln>
          </c:spPr>
          <c:marker>
            <c:symbol val="none"/>
          </c:marker>
          <c:xVal>
            <c:numRef>
              <c:f>'Mean Chart (σ unknown)'!$A$10:$A$49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'Mean Chart (σ unknown)'!$F$10:$F$49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3-D289-4B7D-B056-15B2D2AFB129}"/>
            </c:ext>
          </c:extLst>
        </c:ser>
        <c:dLbls>
          <c:showLegendKey val="0"/>
          <c:showVal val="0"/>
          <c:showCatName val="0"/>
          <c:showSerName val="0"/>
          <c:showPercent val="0"/>
          <c:showBubbleSize val="0"/>
        </c:dLbls>
        <c:axId val="353286880"/>
        <c:axId val="1"/>
      </c:scatterChart>
      <c:valAx>
        <c:axId val="353286880"/>
        <c:scaling>
          <c:orientation val="minMax"/>
          <c:max val="41"/>
          <c:min val="0"/>
        </c:scaling>
        <c:delete val="0"/>
        <c:axPos val="b"/>
        <c:title>
          <c:tx>
            <c:rich>
              <a:bodyPr/>
              <a:lstStyle/>
              <a:p>
                <a:pPr>
                  <a:defRPr sz="925" b="1" i="0" u="none" strike="noStrike" baseline="0">
                    <a:solidFill>
                      <a:srgbClr val="000000"/>
                    </a:solidFill>
                    <a:latin typeface="Arial"/>
                    <a:ea typeface="Arial"/>
                    <a:cs typeface="Arial"/>
                  </a:defRPr>
                </a:pPr>
                <a:r>
                  <a:rPr lang="en-US"/>
                  <a:t>Period</a:t>
                </a:r>
              </a:p>
            </c:rich>
          </c:tx>
          <c:layout>
            <c:manualLayout>
              <c:xMode val="edge"/>
              <c:yMode val="edge"/>
              <c:x val="0.50332648728356177"/>
              <c:y val="0.7808232234977383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0"/>
        <c:axPos val="l"/>
        <c:title>
          <c:tx>
            <c:rich>
              <a:bodyPr/>
              <a:lstStyle/>
              <a:p>
                <a:pPr>
                  <a:defRPr sz="925" b="1" i="0" u="none" strike="noStrike" baseline="0">
                    <a:solidFill>
                      <a:srgbClr val="000000"/>
                    </a:solidFill>
                    <a:latin typeface="Arial"/>
                    <a:ea typeface="Arial"/>
                    <a:cs typeface="Arial"/>
                  </a:defRPr>
                </a:pPr>
                <a:r>
                  <a:rPr lang="en-US"/>
                  <a:t>Mean</a:t>
                </a:r>
              </a:p>
            </c:rich>
          </c:tx>
          <c:layout>
            <c:manualLayout>
              <c:xMode val="edge"/>
              <c:yMode val="edge"/>
              <c:x val="3.5476756812938277E-2"/>
              <c:y val="0.3904116117488691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353286880"/>
        <c:crosses val="autoZero"/>
        <c:crossBetween val="midCat"/>
      </c:valAx>
      <c:spPr>
        <a:solidFill>
          <a:srgbClr val="C0C0C0"/>
        </a:solidFill>
        <a:ln w="12700">
          <a:solidFill>
            <a:srgbClr val="808080"/>
          </a:solidFill>
          <a:prstDash val="solid"/>
        </a:ln>
      </c:spPr>
    </c:plotArea>
    <c:legend>
      <c:legendPos val="b"/>
      <c:layout>
        <c:manualLayout>
          <c:xMode val="edge"/>
          <c:yMode val="edge"/>
          <c:x val="0.20399135167439508"/>
          <c:y val="0.89726177437020815"/>
          <c:w val="0.68736216325067911"/>
          <c:h val="7.8767255001964839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75" b="1" i="0" u="none" strike="noStrike" baseline="0">
                <a:solidFill>
                  <a:srgbClr val="000000"/>
                </a:solidFill>
                <a:latin typeface="Arial"/>
                <a:ea typeface="Arial"/>
                <a:cs typeface="Arial"/>
              </a:defRPr>
            </a:pPr>
            <a:r>
              <a:rPr lang="en-US"/>
              <a:t>Range Control Chart</a:t>
            </a:r>
          </a:p>
        </c:rich>
      </c:tx>
      <c:layout>
        <c:manualLayout>
          <c:xMode val="edge"/>
          <c:yMode val="edge"/>
          <c:x val="0.35756385068762281"/>
          <c:y val="4.0160800078439064E-2"/>
        </c:manualLayout>
      </c:layout>
      <c:overlay val="0"/>
      <c:spPr>
        <a:noFill/>
        <a:ln w="25400">
          <a:noFill/>
        </a:ln>
      </c:spPr>
    </c:title>
    <c:autoTitleDeleted val="0"/>
    <c:plotArea>
      <c:layout>
        <c:manualLayout>
          <c:layoutTarget val="inner"/>
          <c:xMode val="edge"/>
          <c:yMode val="edge"/>
          <c:x val="0.13163064833005894"/>
          <c:y val="0.24096480047063437"/>
          <c:w val="0.82318271119842834"/>
          <c:h val="0.38152760074517111"/>
        </c:manualLayout>
      </c:layout>
      <c:scatterChart>
        <c:scatterStyle val="lineMarker"/>
        <c:varyColors val="0"/>
        <c:ser>
          <c:idx val="0"/>
          <c:order val="0"/>
          <c:tx>
            <c:v>Sample Ranges</c:v>
          </c:tx>
          <c:spPr>
            <a:ln w="19050">
              <a:noFill/>
            </a:ln>
          </c:spPr>
          <c:marker>
            <c:symbol val="diamond"/>
            <c:size val="5"/>
            <c:spPr>
              <a:solidFill>
                <a:srgbClr val="FF0000"/>
              </a:solidFill>
              <a:ln>
                <a:solidFill>
                  <a:srgbClr val="000000"/>
                </a:solidFill>
                <a:prstDash val="solid"/>
              </a:ln>
            </c:spPr>
          </c:marker>
          <c:xVal>
            <c:numRef>
              <c:f>'Range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'Range Chart'!$B$10:$B$49</c:f>
              <c:numCache>
                <c:formatCode>General</c:formatCode>
                <c:ptCount val="40"/>
              </c:numCache>
            </c:numRef>
          </c:yVal>
          <c:smooth val="0"/>
          <c:extLst>
            <c:ext xmlns:c16="http://schemas.microsoft.com/office/drawing/2014/chart" uri="{C3380CC4-5D6E-409C-BE32-E72D297353CC}">
              <c16:uniqueId val="{00000000-ED3B-4485-80BF-D1AE6955F275}"/>
            </c:ext>
          </c:extLst>
        </c:ser>
        <c:ser>
          <c:idx val="1"/>
          <c:order val="1"/>
          <c:tx>
            <c:v>UCL</c:v>
          </c:tx>
          <c:spPr>
            <a:ln w="25400">
              <a:solidFill>
                <a:srgbClr val="3366FF"/>
              </a:solidFill>
              <a:prstDash val="solid"/>
            </a:ln>
          </c:spPr>
          <c:marker>
            <c:symbol val="none"/>
          </c:marker>
          <c:xVal>
            <c:numRef>
              <c:f>'Range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'Range Chart'!$C$10:$C$49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1-ED3B-4485-80BF-D1AE6955F275}"/>
            </c:ext>
          </c:extLst>
        </c:ser>
        <c:ser>
          <c:idx val="2"/>
          <c:order val="2"/>
          <c:tx>
            <c:v>Mean</c:v>
          </c:tx>
          <c:spPr>
            <a:ln w="25400">
              <a:solidFill>
                <a:srgbClr val="000000"/>
              </a:solidFill>
              <a:prstDash val="solid"/>
            </a:ln>
          </c:spPr>
          <c:marker>
            <c:symbol val="none"/>
          </c:marker>
          <c:xVal>
            <c:numRef>
              <c:f>'Range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'Range Chart'!$D$10:$D$49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2-ED3B-4485-80BF-D1AE6955F275}"/>
            </c:ext>
          </c:extLst>
        </c:ser>
        <c:ser>
          <c:idx val="3"/>
          <c:order val="3"/>
          <c:tx>
            <c:v>LCL</c:v>
          </c:tx>
          <c:spPr>
            <a:ln w="25400">
              <a:solidFill>
                <a:srgbClr val="3366FF"/>
              </a:solidFill>
              <a:prstDash val="solid"/>
            </a:ln>
          </c:spPr>
          <c:marker>
            <c:symbol val="none"/>
          </c:marker>
          <c:xVal>
            <c:numRef>
              <c:f>'Range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'Range Chart'!$E$10:$E$49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3-ED3B-4485-80BF-D1AE6955F275}"/>
            </c:ext>
          </c:extLst>
        </c:ser>
        <c:dLbls>
          <c:showLegendKey val="0"/>
          <c:showVal val="0"/>
          <c:showCatName val="0"/>
          <c:showSerName val="0"/>
          <c:showPercent val="0"/>
          <c:showBubbleSize val="0"/>
        </c:dLbls>
        <c:axId val="353370848"/>
        <c:axId val="1"/>
      </c:scatterChart>
      <c:valAx>
        <c:axId val="353370848"/>
        <c:scaling>
          <c:orientation val="minMax"/>
          <c:max val="41"/>
          <c:min val="0"/>
        </c:scaling>
        <c:delete val="0"/>
        <c:axPos val="b"/>
        <c:title>
          <c:tx>
            <c:rich>
              <a:bodyPr/>
              <a:lstStyle/>
              <a:p>
                <a:pPr>
                  <a:defRPr sz="900" b="1" i="0" u="none" strike="noStrike" baseline="0">
                    <a:solidFill>
                      <a:srgbClr val="000000"/>
                    </a:solidFill>
                    <a:latin typeface="Arial"/>
                    <a:ea typeface="Arial"/>
                    <a:cs typeface="Arial"/>
                  </a:defRPr>
                </a:pPr>
                <a:r>
                  <a:rPr lang="en-US"/>
                  <a:t>Period</a:t>
                </a:r>
              </a:p>
            </c:rich>
          </c:tx>
          <c:layout>
            <c:manualLayout>
              <c:xMode val="edge"/>
              <c:yMode val="edge"/>
              <c:x val="0.50294695481335949"/>
              <c:y val="0.7429748014511227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0"/>
        <c:axPos val="l"/>
        <c:title>
          <c:tx>
            <c:rich>
              <a:bodyPr/>
              <a:lstStyle/>
              <a:p>
                <a:pPr>
                  <a:defRPr sz="900" b="1" i="0" u="none" strike="noStrike" baseline="0">
                    <a:solidFill>
                      <a:srgbClr val="000000"/>
                    </a:solidFill>
                    <a:latin typeface="Arial"/>
                    <a:ea typeface="Arial"/>
                    <a:cs typeface="Arial"/>
                  </a:defRPr>
                </a:pPr>
                <a:r>
                  <a:rPr lang="en-US"/>
                  <a:t>Mean</a:t>
                </a:r>
              </a:p>
            </c:rich>
          </c:tx>
          <c:layout>
            <c:manualLayout>
              <c:xMode val="edge"/>
              <c:yMode val="edge"/>
              <c:x val="3.1434184675834968E-2"/>
              <c:y val="0.3614472007059515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353370848"/>
        <c:crosses val="autoZero"/>
        <c:crossBetween val="midCat"/>
      </c:valAx>
      <c:spPr>
        <a:solidFill>
          <a:srgbClr val="C0C0C0"/>
        </a:solidFill>
        <a:ln w="12700">
          <a:solidFill>
            <a:srgbClr val="808080"/>
          </a:solidFill>
          <a:prstDash val="solid"/>
        </a:ln>
      </c:spPr>
    </c:plotArea>
    <c:legend>
      <c:legendPos val="b"/>
      <c:layout>
        <c:manualLayout>
          <c:xMode val="edge"/>
          <c:yMode val="edge"/>
          <c:x val="0.23182711198428291"/>
          <c:y val="0.8795215217178155"/>
          <c:w val="0.62278978388998041"/>
          <c:h val="9.2369840180409848E-2"/>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Arial"/>
                <a:ea typeface="Arial"/>
                <a:cs typeface="Arial"/>
              </a:defRPr>
            </a:pPr>
            <a:r>
              <a:rPr lang="en-US"/>
              <a:t>p Chart</a:t>
            </a:r>
          </a:p>
        </c:rich>
      </c:tx>
      <c:layout>
        <c:manualLayout>
          <c:xMode val="edge"/>
          <c:yMode val="edge"/>
          <c:x val="0.44618437938056066"/>
          <c:y val="4.0000078125152591E-2"/>
        </c:manualLayout>
      </c:layout>
      <c:overlay val="0"/>
      <c:spPr>
        <a:noFill/>
        <a:ln w="25400">
          <a:noFill/>
        </a:ln>
      </c:spPr>
    </c:title>
    <c:autoTitleDeleted val="0"/>
    <c:plotArea>
      <c:layout>
        <c:manualLayout>
          <c:layoutTarget val="inner"/>
          <c:xMode val="edge"/>
          <c:yMode val="edge"/>
          <c:x val="0.13111558516884897"/>
          <c:y val="0.25600050000097657"/>
          <c:w val="0.82387554262814056"/>
          <c:h val="0.36800071875140383"/>
        </c:manualLayout>
      </c:layout>
      <c:scatterChart>
        <c:scatterStyle val="lineMarker"/>
        <c:varyColors val="0"/>
        <c:ser>
          <c:idx val="0"/>
          <c:order val="0"/>
          <c:tx>
            <c:v>Sample p's</c:v>
          </c:tx>
          <c:spPr>
            <a:ln w="19050">
              <a:noFill/>
            </a:ln>
          </c:spPr>
          <c:marker>
            <c:symbol val="diamond"/>
            <c:size val="5"/>
            <c:spPr>
              <a:solidFill>
                <a:srgbClr val="FF0000"/>
              </a:solidFill>
              <a:ln>
                <a:solidFill>
                  <a:srgbClr val="000000"/>
                </a:solidFill>
                <a:prstDash val="solid"/>
              </a:ln>
            </c:spPr>
          </c:marker>
          <c:xVal>
            <c:numRef>
              <c:f>'p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'p Chart'!$B$10:$B$49</c:f>
              <c:numCache>
                <c:formatCode>General</c:formatCode>
                <c:ptCount val="40"/>
              </c:numCache>
            </c:numRef>
          </c:yVal>
          <c:smooth val="0"/>
          <c:extLst>
            <c:ext xmlns:c16="http://schemas.microsoft.com/office/drawing/2014/chart" uri="{C3380CC4-5D6E-409C-BE32-E72D297353CC}">
              <c16:uniqueId val="{00000000-49A8-4861-B505-0F05C91E966E}"/>
            </c:ext>
          </c:extLst>
        </c:ser>
        <c:ser>
          <c:idx val="1"/>
          <c:order val="1"/>
          <c:tx>
            <c:v>UCL</c:v>
          </c:tx>
          <c:spPr>
            <a:ln w="25400">
              <a:solidFill>
                <a:srgbClr val="3366FF"/>
              </a:solidFill>
              <a:prstDash val="solid"/>
            </a:ln>
          </c:spPr>
          <c:marker>
            <c:symbol val="none"/>
          </c:marker>
          <c:xVal>
            <c:numRef>
              <c:f>'p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'p Chart'!$C$10:$C$49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1-49A8-4861-B505-0F05C91E966E}"/>
            </c:ext>
          </c:extLst>
        </c:ser>
        <c:ser>
          <c:idx val="2"/>
          <c:order val="2"/>
          <c:tx>
            <c:v>Mean</c:v>
          </c:tx>
          <c:spPr>
            <a:ln w="25400">
              <a:solidFill>
                <a:srgbClr val="000000"/>
              </a:solidFill>
              <a:prstDash val="solid"/>
            </a:ln>
          </c:spPr>
          <c:marker>
            <c:symbol val="none"/>
          </c:marker>
          <c:xVal>
            <c:numRef>
              <c:f>'p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'p Chart'!$D$10:$D$49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2-49A8-4861-B505-0F05C91E966E}"/>
            </c:ext>
          </c:extLst>
        </c:ser>
        <c:ser>
          <c:idx val="3"/>
          <c:order val="3"/>
          <c:tx>
            <c:v>LCL</c:v>
          </c:tx>
          <c:spPr>
            <a:ln w="25400">
              <a:solidFill>
                <a:srgbClr val="3366FF"/>
              </a:solidFill>
              <a:prstDash val="solid"/>
            </a:ln>
          </c:spPr>
          <c:marker>
            <c:symbol val="none"/>
          </c:marker>
          <c:xVal>
            <c:numRef>
              <c:f>'p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'p Chart'!$E$10:$E$49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3-49A8-4861-B505-0F05C91E966E}"/>
            </c:ext>
          </c:extLst>
        </c:ser>
        <c:dLbls>
          <c:showLegendKey val="0"/>
          <c:showVal val="0"/>
          <c:showCatName val="0"/>
          <c:showSerName val="0"/>
          <c:showPercent val="0"/>
          <c:showBubbleSize val="0"/>
        </c:dLbls>
        <c:axId val="352084800"/>
        <c:axId val="1"/>
      </c:scatterChart>
      <c:valAx>
        <c:axId val="352084800"/>
        <c:scaling>
          <c:orientation val="minMax"/>
          <c:max val="41"/>
          <c:min val="0"/>
        </c:scaling>
        <c:delete val="0"/>
        <c:axPos val="b"/>
        <c:title>
          <c:tx>
            <c:rich>
              <a:bodyPr/>
              <a:lstStyle/>
              <a:p>
                <a:pPr>
                  <a:defRPr sz="900" b="1" i="0" u="none" strike="noStrike" baseline="0">
                    <a:solidFill>
                      <a:srgbClr val="000000"/>
                    </a:solidFill>
                    <a:latin typeface="Arial"/>
                    <a:ea typeface="Arial"/>
                    <a:cs typeface="Arial"/>
                  </a:defRPr>
                </a:pPr>
                <a:r>
                  <a:rPr lang="en-US"/>
                  <a:t>Period</a:t>
                </a:r>
              </a:p>
            </c:rich>
          </c:tx>
          <c:layout>
            <c:manualLayout>
              <c:xMode val="edge"/>
              <c:yMode val="edge"/>
              <c:x val="0.5029359013193162"/>
              <c:y val="0.7440014531278381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0"/>
        <c:axPos val="l"/>
        <c:title>
          <c:tx>
            <c:rich>
              <a:bodyPr/>
              <a:lstStyle/>
              <a:p>
                <a:pPr>
                  <a:defRPr sz="900" b="1" i="0" u="none" strike="noStrike" baseline="0">
                    <a:solidFill>
                      <a:srgbClr val="000000"/>
                    </a:solidFill>
                    <a:latin typeface="Arial"/>
                    <a:ea typeface="Arial"/>
                    <a:cs typeface="Arial"/>
                  </a:defRPr>
                </a:pPr>
                <a:r>
                  <a:rPr lang="en-US"/>
                  <a:t>Mean</a:t>
                </a:r>
              </a:p>
            </c:rich>
          </c:tx>
          <c:layout>
            <c:manualLayout>
              <c:xMode val="edge"/>
              <c:yMode val="edge"/>
              <c:x val="3.1311184517934083E-2"/>
              <c:y val="0.3720007265639190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352084800"/>
        <c:crosses val="autoZero"/>
        <c:crossBetween val="midCat"/>
      </c:valAx>
      <c:spPr>
        <a:solidFill>
          <a:srgbClr val="C0C0C0"/>
        </a:solidFill>
        <a:ln w="12700">
          <a:solidFill>
            <a:srgbClr val="808080"/>
          </a:solidFill>
          <a:prstDash val="solid"/>
        </a:ln>
      </c:spPr>
    </c:plotArea>
    <c:legend>
      <c:legendPos val="b"/>
      <c:layout>
        <c:manualLayout>
          <c:xMode val="edge"/>
          <c:yMode val="edge"/>
          <c:x val="0.26027422130532707"/>
          <c:y val="0.88000171875335698"/>
          <c:w val="0.56555827035518436"/>
          <c:h val="9.2000179687850958E-2"/>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Arial"/>
                <a:ea typeface="Arial"/>
                <a:cs typeface="Arial"/>
              </a:defRPr>
            </a:pPr>
            <a:r>
              <a:rPr lang="en-US"/>
              <a:t>c Chart</a:t>
            </a:r>
          </a:p>
        </c:rich>
      </c:tx>
      <c:layout>
        <c:manualLayout>
          <c:xMode val="edge"/>
          <c:yMode val="edge"/>
          <c:x val="0.44834393340326018"/>
          <c:y val="3.9525767982969952E-2"/>
        </c:manualLayout>
      </c:layout>
      <c:overlay val="0"/>
      <c:spPr>
        <a:noFill/>
        <a:ln w="25400">
          <a:noFill/>
        </a:ln>
      </c:spPr>
    </c:title>
    <c:autoTitleDeleted val="0"/>
    <c:plotArea>
      <c:layout>
        <c:manualLayout>
          <c:layoutTarget val="inner"/>
          <c:xMode val="edge"/>
          <c:yMode val="edge"/>
          <c:x val="0.13060453712181927"/>
          <c:y val="0.25296491509100771"/>
          <c:w val="0.82456297317208282"/>
          <c:h val="0.37549479583821455"/>
        </c:manualLayout>
      </c:layout>
      <c:scatterChart>
        <c:scatterStyle val="lineMarker"/>
        <c:varyColors val="0"/>
        <c:ser>
          <c:idx val="0"/>
          <c:order val="0"/>
          <c:tx>
            <c:v>Sample p's</c:v>
          </c:tx>
          <c:spPr>
            <a:ln w="19050">
              <a:noFill/>
            </a:ln>
          </c:spPr>
          <c:marker>
            <c:symbol val="diamond"/>
            <c:size val="5"/>
            <c:spPr>
              <a:solidFill>
                <a:srgbClr val="FF0000"/>
              </a:solidFill>
              <a:ln>
                <a:solidFill>
                  <a:srgbClr val="000000"/>
                </a:solidFill>
                <a:prstDash val="solid"/>
              </a:ln>
            </c:spPr>
          </c:marker>
          <c:xVal>
            <c:numRef>
              <c:f>'c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'c Chart'!$B$10:$B$49</c:f>
              <c:numCache>
                <c:formatCode>General</c:formatCode>
                <c:ptCount val="40"/>
              </c:numCache>
            </c:numRef>
          </c:yVal>
          <c:smooth val="0"/>
          <c:extLst>
            <c:ext xmlns:c16="http://schemas.microsoft.com/office/drawing/2014/chart" uri="{C3380CC4-5D6E-409C-BE32-E72D297353CC}">
              <c16:uniqueId val="{00000000-9C21-4320-9CDB-E678258B6216}"/>
            </c:ext>
          </c:extLst>
        </c:ser>
        <c:ser>
          <c:idx val="1"/>
          <c:order val="1"/>
          <c:tx>
            <c:v>UCL</c:v>
          </c:tx>
          <c:spPr>
            <a:ln w="25400">
              <a:solidFill>
                <a:srgbClr val="3366FF"/>
              </a:solidFill>
              <a:prstDash val="solid"/>
            </a:ln>
          </c:spPr>
          <c:marker>
            <c:symbol val="none"/>
          </c:marker>
          <c:xVal>
            <c:numRef>
              <c:f>'c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'c Chart'!$C$10:$C$49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1-9C21-4320-9CDB-E678258B6216}"/>
            </c:ext>
          </c:extLst>
        </c:ser>
        <c:ser>
          <c:idx val="2"/>
          <c:order val="2"/>
          <c:tx>
            <c:v>Mean</c:v>
          </c:tx>
          <c:spPr>
            <a:ln w="25400">
              <a:solidFill>
                <a:srgbClr val="000000"/>
              </a:solidFill>
              <a:prstDash val="solid"/>
            </a:ln>
          </c:spPr>
          <c:marker>
            <c:symbol val="none"/>
          </c:marker>
          <c:xVal>
            <c:numRef>
              <c:f>'c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'c Chart'!$D$10:$D$49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2-9C21-4320-9CDB-E678258B6216}"/>
            </c:ext>
          </c:extLst>
        </c:ser>
        <c:ser>
          <c:idx val="3"/>
          <c:order val="3"/>
          <c:tx>
            <c:v>LCL</c:v>
          </c:tx>
          <c:spPr>
            <a:ln w="25400">
              <a:solidFill>
                <a:srgbClr val="3366FF"/>
              </a:solidFill>
              <a:prstDash val="solid"/>
            </a:ln>
          </c:spPr>
          <c:marker>
            <c:symbol val="none"/>
          </c:marker>
          <c:xVal>
            <c:numRef>
              <c:f>'c Chart'!$A$10:$A$49</c:f>
              <c:numCache>
                <c:formatCode>General</c:formatCode>
                <c:ptCount val="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numCache>
            </c:numRef>
          </c:xVal>
          <c:yVal>
            <c:numRef>
              <c:f>'c Chart'!$E$10:$E$49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yVal>
          <c:smooth val="0"/>
          <c:extLst>
            <c:ext xmlns:c16="http://schemas.microsoft.com/office/drawing/2014/chart" uri="{C3380CC4-5D6E-409C-BE32-E72D297353CC}">
              <c16:uniqueId val="{00000003-9C21-4320-9CDB-E678258B6216}"/>
            </c:ext>
          </c:extLst>
        </c:ser>
        <c:dLbls>
          <c:showLegendKey val="0"/>
          <c:showVal val="0"/>
          <c:showCatName val="0"/>
          <c:showSerName val="0"/>
          <c:showPercent val="0"/>
          <c:showBubbleSize val="0"/>
        </c:dLbls>
        <c:axId val="193485968"/>
        <c:axId val="1"/>
      </c:scatterChart>
      <c:valAx>
        <c:axId val="193485968"/>
        <c:scaling>
          <c:orientation val="minMax"/>
          <c:max val="41"/>
          <c:min val="0"/>
        </c:scaling>
        <c:delete val="0"/>
        <c:axPos val="b"/>
        <c:title>
          <c:tx>
            <c:rich>
              <a:bodyPr/>
              <a:lstStyle/>
              <a:p>
                <a:pPr>
                  <a:defRPr sz="925" b="1" i="0" u="none" strike="noStrike" baseline="0">
                    <a:solidFill>
                      <a:srgbClr val="000000"/>
                    </a:solidFill>
                    <a:latin typeface="Arial"/>
                    <a:ea typeface="Arial"/>
                    <a:cs typeface="Arial"/>
                  </a:defRPr>
                </a:pPr>
                <a:r>
                  <a:rPr lang="en-US"/>
                  <a:t>Period</a:t>
                </a:r>
              </a:p>
            </c:rich>
          </c:tx>
          <c:layout>
            <c:manualLayout>
              <c:xMode val="edge"/>
              <c:yMode val="edge"/>
              <c:x val="0.50292493399148319"/>
              <c:y val="0.7470370148781321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
        <c:crossesAt val="0"/>
        <c:crossBetween val="midCat"/>
      </c:valAx>
      <c:valAx>
        <c:axId val="1"/>
        <c:scaling>
          <c:orientation val="minMax"/>
        </c:scaling>
        <c:delete val="0"/>
        <c:axPos val="l"/>
        <c:title>
          <c:tx>
            <c:rich>
              <a:bodyPr/>
              <a:lstStyle/>
              <a:p>
                <a:pPr>
                  <a:defRPr sz="925" b="1" i="0" u="none" strike="noStrike" baseline="0">
                    <a:solidFill>
                      <a:srgbClr val="000000"/>
                    </a:solidFill>
                    <a:latin typeface="Arial"/>
                    <a:ea typeface="Arial"/>
                    <a:cs typeface="Arial"/>
                  </a:defRPr>
                </a:pPr>
                <a:r>
                  <a:rPr lang="en-US"/>
                  <a:t>Mean</a:t>
                </a:r>
              </a:p>
            </c:rich>
          </c:tx>
          <c:layout>
            <c:manualLayout>
              <c:xMode val="edge"/>
              <c:yMode val="edge"/>
              <c:x val="3.1189143193270274E-2"/>
              <c:y val="0.371542219039917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93485968"/>
        <c:crosses val="autoZero"/>
        <c:crossBetween val="midCat"/>
      </c:valAx>
      <c:spPr>
        <a:solidFill>
          <a:srgbClr val="C0C0C0"/>
        </a:solidFill>
        <a:ln w="12700">
          <a:solidFill>
            <a:srgbClr val="808080"/>
          </a:solidFill>
          <a:prstDash val="solid"/>
        </a:ln>
      </c:spPr>
    </c:plotArea>
    <c:legend>
      <c:legendPos val="b"/>
      <c:layout>
        <c:manualLayout>
          <c:xMode val="edge"/>
          <c:yMode val="edge"/>
          <c:x val="0.26120907424363854"/>
          <c:y val="0.88142462602022997"/>
          <c:w val="0.56335389892844434"/>
          <c:h val="9.0909266360830895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75" b="1" i="0" u="none" strike="noStrike" baseline="0">
                <a:solidFill>
                  <a:srgbClr val="000000"/>
                </a:solidFill>
                <a:latin typeface="Arial"/>
                <a:ea typeface="Arial"/>
                <a:cs typeface="Arial"/>
              </a:defRPr>
            </a:pPr>
            <a:r>
              <a:rPr lang="en-US"/>
              <a:t>Normal Distribution</a:t>
            </a:r>
          </a:p>
        </c:rich>
      </c:tx>
      <c:layout>
        <c:manualLayout>
          <c:xMode val="edge"/>
          <c:yMode val="edge"/>
          <c:x val="0.34537246049661402"/>
          <c:y val="3.3742331288343558E-2"/>
        </c:manualLayout>
      </c:layout>
      <c:overlay val="0"/>
      <c:spPr>
        <a:noFill/>
        <a:ln w="25400">
          <a:noFill/>
        </a:ln>
      </c:spPr>
    </c:title>
    <c:autoTitleDeleted val="0"/>
    <c:plotArea>
      <c:layout>
        <c:manualLayout>
          <c:layoutTarget val="inner"/>
          <c:xMode val="edge"/>
          <c:yMode val="edge"/>
          <c:x val="5.4176072234762979E-2"/>
          <c:y val="0.15950920245398773"/>
          <c:w val="0.89390519187358919"/>
          <c:h val="0.70552147239263807"/>
        </c:manualLayout>
      </c:layout>
      <c:scatterChart>
        <c:scatterStyle val="lineMarker"/>
        <c:varyColors val="0"/>
        <c:ser>
          <c:idx val="3"/>
          <c:order val="0"/>
          <c:tx>
            <c:v>Normal</c:v>
          </c:tx>
          <c:spPr>
            <a:ln w="25400">
              <a:solidFill>
                <a:srgbClr val="000080"/>
              </a:solidFill>
              <a:prstDash val="solid"/>
            </a:ln>
          </c:spPr>
          <c:marker>
            <c:symbol val="none"/>
          </c:marker>
          <c:xVal>
            <c:numRef>
              <c:f>'Normal Distribution'!$B$23:$B$121</c:f>
              <c:numCache>
                <c:formatCode>General</c:formatCode>
                <c:ptCount val="99"/>
                <c:pt idx="0">
                  <c:v>15.347304251918318</c:v>
                </c:pt>
                <c:pt idx="1">
                  <c:v>15.892502178736354</c:v>
                </c:pt>
                <c:pt idx="2">
                  <c:v>16.238412783697498</c:v>
                </c:pt>
                <c:pt idx="3">
                  <c:v>16.498627857495663</c:v>
                </c:pt>
                <c:pt idx="4">
                  <c:v>16.710292746097053</c:v>
                </c:pt>
                <c:pt idx="5">
                  <c:v>16.890452810806295</c:v>
                </c:pt>
                <c:pt idx="6">
                  <c:v>17.04841794364166</c:v>
                </c:pt>
                <c:pt idx="7">
                  <c:v>17.189856879380731</c:v>
                </c:pt>
                <c:pt idx="8">
                  <c:v>17.318489932619567</c:v>
                </c:pt>
                <c:pt idx="9">
                  <c:v>17.4368968689108</c:v>
                </c:pt>
                <c:pt idx="10">
                  <c:v>17.54694375992678</c:v>
                </c:pt>
                <c:pt idx="11">
                  <c:v>17.650026415867821</c:v>
                </c:pt>
                <c:pt idx="12">
                  <c:v>17.747217741922398</c:v>
                </c:pt>
                <c:pt idx="13">
                  <c:v>17.839361318370088</c:v>
                </c:pt>
                <c:pt idx="14">
                  <c:v>17.927133221012419</c:v>
                </c:pt>
                <c:pt idx="15">
                  <c:v>18.011084233580501</c:v>
                </c:pt>
                <c:pt idx="16">
                  <c:v>18.091669493707609</c:v>
                </c:pt>
                <c:pt idx="17">
                  <c:v>18.16926982431437</c:v>
                </c:pt>
                <c:pt idx="18">
                  <c:v>18.244207409897545</c:v>
                </c:pt>
                <c:pt idx="19">
                  <c:v>18.316757532854172</c:v>
                </c:pt>
                <c:pt idx="20">
                  <c:v>18.387157505963518</c:v>
                </c:pt>
                <c:pt idx="21">
                  <c:v>18.455613571622631</c:v>
                </c:pt>
                <c:pt idx="22">
                  <c:v>18.522306301629573</c:v>
                </c:pt>
                <c:pt idx="23">
                  <c:v>18.587394874319827</c:v>
                </c:pt>
                <c:pt idx="24">
                  <c:v>18.651020499607835</c:v>
                </c:pt>
                <c:pt idx="25">
                  <c:v>18.713309189214165</c:v>
                </c:pt>
                <c:pt idx="26">
                  <c:v>18.774374017966746</c:v>
                </c:pt>
                <c:pt idx="27">
                  <c:v>18.834316985457569</c:v>
                </c:pt>
                <c:pt idx="28">
                  <c:v>18.893230560888654</c:v>
                </c:pt>
                <c:pt idx="29">
                  <c:v>18.951198974583917</c:v>
                </c:pt>
                <c:pt idx="30">
                  <c:v>19.008299305305094</c:v>
                </c:pt>
                <c:pt idx="31">
                  <c:v>19.064602401770983</c:v>
                </c:pt>
                <c:pt idx="32">
                  <c:v>19.120173668653532</c:v>
                </c:pt>
                <c:pt idx="33">
                  <c:v>19.175073741117192</c:v>
                </c:pt>
                <c:pt idx="34">
                  <c:v>19.229359067184863</c:v>
                </c:pt>
                <c:pt idx="35">
                  <c:v>19.283082413497613</c:v>
                </c:pt>
                <c:pt idx="36">
                  <c:v>19.336293307126368</c:v>
                </c:pt>
                <c:pt idx="37">
                  <c:v>19.389038423801207</c:v>
                </c:pt>
                <c:pt idx="38">
                  <c:v>19.441361931105092</c:v>
                </c:pt>
                <c:pt idx="39">
                  <c:v>19.4933057937284</c:v>
                </c:pt>
                <c:pt idx="40">
                  <c:v>19.5449100467177</c:v>
                </c:pt>
                <c:pt idx="41">
                  <c:v>19.596213041716297</c:v>
                </c:pt>
                <c:pt idx="42">
                  <c:v>19.647251670438276</c:v>
                </c:pt>
                <c:pt idx="43">
                  <c:v>19.698061569006445</c:v>
                </c:pt>
                <c:pt idx="44">
                  <c:v>19.748677306289853</c:v>
                </c:pt>
                <c:pt idx="45">
                  <c:v>19.79913255897706</c:v>
                </c:pt>
                <c:pt idx="46">
                  <c:v>19.84946027580034</c:v>
                </c:pt>
                <c:pt idx="47">
                  <c:v>19.899692833070532</c:v>
                </c:pt>
                <c:pt idx="48">
                  <c:v>19.949862183482576</c:v>
                </c:pt>
                <c:pt idx="49">
                  <c:v>20</c:v>
                </c:pt>
                <c:pt idx="50">
                  <c:v>20.050137816517424</c:v>
                </c:pt>
                <c:pt idx="51">
                  <c:v>20.100307166929468</c:v>
                </c:pt>
                <c:pt idx="52">
                  <c:v>20.15053972419966</c:v>
                </c:pt>
                <c:pt idx="53">
                  <c:v>20.20086744102294</c:v>
                </c:pt>
                <c:pt idx="54">
                  <c:v>20.251322693710147</c:v>
                </c:pt>
                <c:pt idx="55">
                  <c:v>20.301938430993555</c:v>
                </c:pt>
                <c:pt idx="56">
                  <c:v>20.352748329561724</c:v>
                </c:pt>
                <c:pt idx="57">
                  <c:v>20.403786958283703</c:v>
                </c:pt>
                <c:pt idx="58">
                  <c:v>20.4550899532823</c:v>
                </c:pt>
                <c:pt idx="59">
                  <c:v>20.5066942062716</c:v>
                </c:pt>
                <c:pt idx="60">
                  <c:v>20.558638068894908</c:v>
                </c:pt>
                <c:pt idx="61">
                  <c:v>20.610961576198793</c:v>
                </c:pt>
                <c:pt idx="62">
                  <c:v>20.663706692873632</c:v>
                </c:pt>
                <c:pt idx="63">
                  <c:v>20.716917586502387</c:v>
                </c:pt>
                <c:pt idx="64">
                  <c:v>20.770640932815137</c:v>
                </c:pt>
                <c:pt idx="65">
                  <c:v>20.824926258882808</c:v>
                </c:pt>
                <c:pt idx="66">
                  <c:v>20.879826331346468</c:v>
                </c:pt>
                <c:pt idx="67">
                  <c:v>20.935397598229017</c:v>
                </c:pt>
                <c:pt idx="68">
                  <c:v>20.991700694694906</c:v>
                </c:pt>
                <c:pt idx="69">
                  <c:v>21.048801025416083</c:v>
                </c:pt>
                <c:pt idx="70">
                  <c:v>21.106769439111346</c:v>
                </c:pt>
                <c:pt idx="71">
                  <c:v>21.165683014542431</c:v>
                </c:pt>
                <c:pt idx="72">
                  <c:v>21.225625982033254</c:v>
                </c:pt>
                <c:pt idx="73">
                  <c:v>21.286690810785835</c:v>
                </c:pt>
                <c:pt idx="74">
                  <c:v>21.348979500392165</c:v>
                </c:pt>
                <c:pt idx="75">
                  <c:v>21.412605125680173</c:v>
                </c:pt>
                <c:pt idx="76">
                  <c:v>21.477693698370427</c:v>
                </c:pt>
                <c:pt idx="77">
                  <c:v>21.544386428377369</c:v>
                </c:pt>
                <c:pt idx="78">
                  <c:v>21.612842494036482</c:v>
                </c:pt>
                <c:pt idx="79">
                  <c:v>21.683242467145831</c:v>
                </c:pt>
                <c:pt idx="80">
                  <c:v>21.755792590102459</c:v>
                </c:pt>
                <c:pt idx="81">
                  <c:v>21.830730175685623</c:v>
                </c:pt>
                <c:pt idx="82">
                  <c:v>21.908330506292391</c:v>
                </c:pt>
                <c:pt idx="83">
                  <c:v>21.988915766419499</c:v>
                </c:pt>
                <c:pt idx="84">
                  <c:v>22.072866778987581</c:v>
                </c:pt>
                <c:pt idx="85">
                  <c:v>22.160638681629912</c:v>
                </c:pt>
                <c:pt idx="86">
                  <c:v>22.252782258077602</c:v>
                </c:pt>
                <c:pt idx="87">
                  <c:v>22.349973584132179</c:v>
                </c:pt>
                <c:pt idx="88">
                  <c:v>22.45305624007322</c:v>
                </c:pt>
                <c:pt idx="89">
                  <c:v>22.5631031310892</c:v>
                </c:pt>
                <c:pt idx="90">
                  <c:v>22.681510067380433</c:v>
                </c:pt>
                <c:pt idx="91">
                  <c:v>22.810143120619266</c:v>
                </c:pt>
                <c:pt idx="92">
                  <c:v>22.951582056358344</c:v>
                </c:pt>
                <c:pt idx="93">
                  <c:v>23.109547189193705</c:v>
                </c:pt>
                <c:pt idx="94">
                  <c:v>23.289707253902943</c:v>
                </c:pt>
                <c:pt idx="95">
                  <c:v>23.501372142504337</c:v>
                </c:pt>
                <c:pt idx="96">
                  <c:v>23.761587216302502</c:v>
                </c:pt>
                <c:pt idx="97">
                  <c:v>24.107497821263642</c:v>
                </c:pt>
                <c:pt idx="98">
                  <c:v>24.652695748081683</c:v>
                </c:pt>
              </c:numCache>
            </c:numRef>
          </c:xVal>
          <c:yVal>
            <c:numRef>
              <c:f>'Normal Distribution'!$D$23:$D$121</c:f>
              <c:numCache>
                <c:formatCode>General</c:formatCode>
                <c:ptCount val="99"/>
                <c:pt idx="0">
                  <c:v>1.332607110172904E-2</c:v>
                </c:pt>
                <c:pt idx="1">
                  <c:v>2.4209067940371011E-2</c:v>
                </c:pt>
                <c:pt idx="2">
                  <c:v>3.4020975708221067E-2</c:v>
                </c:pt>
                <c:pt idx="3">
                  <c:v>4.3086887012990745E-2</c:v>
                </c:pt>
                <c:pt idx="4">
                  <c:v>5.1567820187685603E-2</c:v>
                </c:pt>
                <c:pt idx="5">
                  <c:v>5.9561482596330033E-2</c:v>
                </c:pt>
                <c:pt idx="6">
                  <c:v>6.7133957285120838E-2</c:v>
                </c:pt>
                <c:pt idx="7">
                  <c:v>7.4333113130825371E-2</c:v>
                </c:pt>
                <c:pt idx="8">
                  <c:v>8.1195313910028682E-2</c:v>
                </c:pt>
                <c:pt idx="9">
                  <c:v>8.7749165966243464E-2</c:v>
                </c:pt>
                <c:pt idx="10">
                  <c:v>9.4017783504745892E-2</c:v>
                </c:pt>
                <c:pt idx="11">
                  <c:v>0.10002024189484987</c:v>
                </c:pt>
                <c:pt idx="12">
                  <c:v>0.1057725545972928</c:v>
                </c:pt>
                <c:pt idx="13">
                  <c:v>0.11128835505277986</c:v>
                </c:pt>
                <c:pt idx="14">
                  <c:v>0.116579387626841</c:v>
                </c:pt>
                <c:pt idx="15">
                  <c:v>0.12165587039267585</c:v>
                </c:pt>
                <c:pt idx="16">
                  <c:v>0.12652676920658654</c:v>
                </c:pt>
                <c:pt idx="17">
                  <c:v>0.13120000874930687</c:v>
                </c:pt>
                <c:pt idx="18">
                  <c:v>0.13568263774545872</c:v>
                </c:pt>
                <c:pt idx="19">
                  <c:v>0.13998096020390421</c:v>
                </c:pt>
                <c:pt idx="20">
                  <c:v>0.14410064101454223</c:v>
                </c:pt>
                <c:pt idx="21">
                  <c:v>0.14804679188754968</c:v>
                </c:pt>
                <c:pt idx="22">
                  <c:v>0.15182404201132471</c:v>
                </c:pt>
                <c:pt idx="23">
                  <c:v>0.15543659668018292</c:v>
                </c:pt>
                <c:pt idx="24">
                  <c:v>0.1588882863420534</c:v>
                </c:pt>
                <c:pt idx="25">
                  <c:v>0.16218260793716194</c:v>
                </c:pt>
                <c:pt idx="26">
                  <c:v>0.16532275997342002</c:v>
                </c:pt>
                <c:pt idx="27">
                  <c:v>0.16831167246781067</c:v>
                </c:pt>
                <c:pt idx="28">
                  <c:v>0.17115203264466075</c:v>
                </c:pt>
                <c:pt idx="29">
                  <c:v>0.17384630710003685</c:v>
                </c:pt>
                <c:pt idx="30">
                  <c:v>0.17639676100160795</c:v>
                </c:pt>
                <c:pt idx="31">
                  <c:v>0.17880547478453349</c:v>
                </c:pt>
                <c:pt idx="32">
                  <c:v>0.18107435871855573</c:v>
                </c:pt>
                <c:pt idx="33">
                  <c:v>0.18320516565389067</c:v>
                </c:pt>
                <c:pt idx="34">
                  <c:v>0.18519950219958273</c:v>
                </c:pt>
                <c:pt idx="35">
                  <c:v>0.18705883854461697</c:v>
                </c:pt>
                <c:pt idx="36">
                  <c:v>0.18878451709694241</c:v>
                </c:pt>
                <c:pt idx="37">
                  <c:v>0.19037776008690088</c:v>
                </c:pt>
                <c:pt idx="38">
                  <c:v>0.19183967625799273</c:v>
                </c:pt>
                <c:pt idx="39">
                  <c:v>0.19317126674843021</c:v>
                </c:pt>
                <c:pt idx="40">
                  <c:v>0.19437343025069279</c:v>
                </c:pt>
                <c:pt idx="41">
                  <c:v>0.19544696752267673</c:v>
                </c:pt>
                <c:pt idx="42">
                  <c:v>0.19639258531251699</c:v>
                </c:pt>
                <c:pt idx="43">
                  <c:v>0.19721089974934464</c:v>
                </c:pt>
                <c:pt idx="44">
                  <c:v>0.1979024392438084</c:v>
                </c:pt>
                <c:pt idx="45">
                  <c:v>0.19846764693486652</c:v>
                </c:pt>
                <c:pt idx="46">
                  <c:v>0.19890688271293125</c:v>
                </c:pt>
                <c:pt idx="47">
                  <c:v>0.1992204248437415</c:v>
                </c:pt>
                <c:pt idx="48">
                  <c:v>0.19940847121220068</c:v>
                </c:pt>
                <c:pt idx="49">
                  <c:v>0.19947114020071635</c:v>
                </c:pt>
                <c:pt idx="50">
                  <c:v>0.19940847121220068</c:v>
                </c:pt>
                <c:pt idx="51">
                  <c:v>0.1992204248437415</c:v>
                </c:pt>
                <c:pt idx="52">
                  <c:v>0.19890688271293125</c:v>
                </c:pt>
                <c:pt idx="53">
                  <c:v>0.19846764693486652</c:v>
                </c:pt>
                <c:pt idx="54">
                  <c:v>0.1979024392438084</c:v>
                </c:pt>
                <c:pt idx="55">
                  <c:v>0.19721089974934464</c:v>
                </c:pt>
                <c:pt idx="56">
                  <c:v>0.19639258531251699</c:v>
                </c:pt>
                <c:pt idx="57">
                  <c:v>0.19544696752267673</c:v>
                </c:pt>
                <c:pt idx="58">
                  <c:v>0.19437343025069279</c:v>
                </c:pt>
                <c:pt idx="59">
                  <c:v>0.19317126674843021</c:v>
                </c:pt>
                <c:pt idx="60">
                  <c:v>0.19183967625799273</c:v>
                </c:pt>
                <c:pt idx="61">
                  <c:v>0.19037776008690088</c:v>
                </c:pt>
                <c:pt idx="62">
                  <c:v>0.18878451709694241</c:v>
                </c:pt>
                <c:pt idx="63">
                  <c:v>0.18705883854461697</c:v>
                </c:pt>
                <c:pt idx="64">
                  <c:v>0.18519950219958273</c:v>
                </c:pt>
                <c:pt idx="65">
                  <c:v>0.18320516565389067</c:v>
                </c:pt>
                <c:pt idx="66">
                  <c:v>0.18107435871855573</c:v>
                </c:pt>
                <c:pt idx="67">
                  <c:v>0.17880547478453349</c:v>
                </c:pt>
                <c:pt idx="68">
                  <c:v>0.17639676100160795</c:v>
                </c:pt>
                <c:pt idx="69">
                  <c:v>0.17384630710003685</c:v>
                </c:pt>
                <c:pt idx="70">
                  <c:v>0.17115203264466075</c:v>
                </c:pt>
                <c:pt idx="71">
                  <c:v>0.16831167246781067</c:v>
                </c:pt>
                <c:pt idx="72">
                  <c:v>0.16532275997342002</c:v>
                </c:pt>
                <c:pt idx="73">
                  <c:v>0.16218260793716194</c:v>
                </c:pt>
                <c:pt idx="74">
                  <c:v>0.1588882863420534</c:v>
                </c:pt>
                <c:pt idx="75">
                  <c:v>0.15543659668018292</c:v>
                </c:pt>
                <c:pt idx="76">
                  <c:v>0.15182404201132471</c:v>
                </c:pt>
                <c:pt idx="77">
                  <c:v>0.14804679188754968</c:v>
                </c:pt>
                <c:pt idx="78">
                  <c:v>0.14410064101454223</c:v>
                </c:pt>
                <c:pt idx="79">
                  <c:v>0.13998096020390399</c:v>
                </c:pt>
                <c:pt idx="80">
                  <c:v>0.1356826377454585</c:v>
                </c:pt>
                <c:pt idx="81">
                  <c:v>0.13120000874930729</c:v>
                </c:pt>
                <c:pt idx="82">
                  <c:v>0.12652676920658654</c:v>
                </c:pt>
                <c:pt idx="83">
                  <c:v>0.12165587039267585</c:v>
                </c:pt>
                <c:pt idx="84">
                  <c:v>0.116579387626841</c:v>
                </c:pt>
                <c:pt idx="85">
                  <c:v>0.11128835505277986</c:v>
                </c:pt>
                <c:pt idx="86">
                  <c:v>0.1057725545972928</c:v>
                </c:pt>
                <c:pt idx="87">
                  <c:v>0.10002024189484987</c:v>
                </c:pt>
                <c:pt idx="88">
                  <c:v>9.4017783504745892E-2</c:v>
                </c:pt>
                <c:pt idx="89">
                  <c:v>8.7749165966243464E-2</c:v>
                </c:pt>
                <c:pt idx="90">
                  <c:v>8.1195313910028682E-2</c:v>
                </c:pt>
                <c:pt idx="91">
                  <c:v>7.4333113130825565E-2</c:v>
                </c:pt>
                <c:pt idx="92">
                  <c:v>6.7133957285120671E-2</c:v>
                </c:pt>
                <c:pt idx="93">
                  <c:v>5.9561482596330033E-2</c:v>
                </c:pt>
                <c:pt idx="94">
                  <c:v>5.1567820187685756E-2</c:v>
                </c:pt>
                <c:pt idx="95">
                  <c:v>4.3086887012990745E-2</c:v>
                </c:pt>
                <c:pt idx="96">
                  <c:v>3.4020975708221067E-2</c:v>
                </c:pt>
                <c:pt idx="97">
                  <c:v>2.4209067940371101E-2</c:v>
                </c:pt>
                <c:pt idx="98">
                  <c:v>1.3326071101729009E-2</c:v>
                </c:pt>
              </c:numCache>
            </c:numRef>
          </c:yVal>
          <c:smooth val="1"/>
          <c:extLst>
            <c:ext xmlns:c16="http://schemas.microsoft.com/office/drawing/2014/chart" uri="{C3380CC4-5D6E-409C-BE32-E72D297353CC}">
              <c16:uniqueId val="{00000000-7680-47F1-A6D1-0E80EA240ADF}"/>
            </c:ext>
          </c:extLst>
        </c:ser>
        <c:ser>
          <c:idx val="0"/>
          <c:order val="1"/>
          <c:tx>
            <c:strRef>
              <c:f>'Normal Distribution'!$E$22</c:f>
              <c:strCache>
                <c:ptCount val="1"/>
                <c:pt idx="0">
                  <c:v>X</c:v>
                </c:pt>
              </c:strCache>
            </c:strRef>
          </c:tx>
          <c:spPr>
            <a:ln w="25400">
              <a:solidFill>
                <a:srgbClr val="FF0000"/>
              </a:solidFill>
              <a:prstDash val="solid"/>
            </a:ln>
          </c:spPr>
          <c:marker>
            <c:symbol val="none"/>
          </c:marker>
          <c:xVal>
            <c:numRef>
              <c:f>'Normal Distribution'!$E$23:$E$121</c:f>
              <c:numCache>
                <c:formatCode>General</c:formatCode>
                <c:ptCount val="99"/>
                <c:pt idx="0">
                  <c:v>29</c:v>
                </c:pt>
                <c:pt idx="1">
                  <c:v>29</c:v>
                </c:pt>
                <c:pt idx="2">
                  <c:v>29</c:v>
                </c:pt>
                <c:pt idx="3">
                  <c:v>29</c:v>
                </c:pt>
                <c:pt idx="4">
                  <c:v>29</c:v>
                </c:pt>
                <c:pt idx="5">
                  <c:v>29</c:v>
                </c:pt>
                <c:pt idx="6">
                  <c:v>29</c:v>
                </c:pt>
                <c:pt idx="7">
                  <c:v>29</c:v>
                </c:pt>
                <c:pt idx="8">
                  <c:v>29</c:v>
                </c:pt>
                <c:pt idx="9">
                  <c:v>29</c:v>
                </c:pt>
                <c:pt idx="10">
                  <c:v>29</c:v>
                </c:pt>
                <c:pt idx="11">
                  <c:v>29</c:v>
                </c:pt>
                <c:pt idx="12">
                  <c:v>29</c:v>
                </c:pt>
                <c:pt idx="13">
                  <c:v>29</c:v>
                </c:pt>
                <c:pt idx="14">
                  <c:v>29</c:v>
                </c:pt>
                <c:pt idx="15">
                  <c:v>29</c:v>
                </c:pt>
                <c:pt idx="16">
                  <c:v>29</c:v>
                </c:pt>
                <c:pt idx="17">
                  <c:v>29</c:v>
                </c:pt>
                <c:pt idx="18">
                  <c:v>29</c:v>
                </c:pt>
                <c:pt idx="19">
                  <c:v>29</c:v>
                </c:pt>
                <c:pt idx="20">
                  <c:v>29</c:v>
                </c:pt>
                <c:pt idx="21">
                  <c:v>29</c:v>
                </c:pt>
                <c:pt idx="22">
                  <c:v>29</c:v>
                </c:pt>
                <c:pt idx="23">
                  <c:v>29</c:v>
                </c:pt>
                <c:pt idx="24">
                  <c:v>29</c:v>
                </c:pt>
                <c:pt idx="25">
                  <c:v>29</c:v>
                </c:pt>
                <c:pt idx="26">
                  <c:v>29</c:v>
                </c:pt>
                <c:pt idx="27">
                  <c:v>29</c:v>
                </c:pt>
                <c:pt idx="28">
                  <c:v>29</c:v>
                </c:pt>
                <c:pt idx="29">
                  <c:v>29</c:v>
                </c:pt>
                <c:pt idx="30">
                  <c:v>29</c:v>
                </c:pt>
                <c:pt idx="31">
                  <c:v>29</c:v>
                </c:pt>
                <c:pt idx="32">
                  <c:v>29</c:v>
                </c:pt>
                <c:pt idx="33">
                  <c:v>29</c:v>
                </c:pt>
                <c:pt idx="34">
                  <c:v>29</c:v>
                </c:pt>
                <c:pt idx="35">
                  <c:v>29</c:v>
                </c:pt>
                <c:pt idx="36">
                  <c:v>29</c:v>
                </c:pt>
                <c:pt idx="37">
                  <c:v>29</c:v>
                </c:pt>
                <c:pt idx="38">
                  <c:v>29</c:v>
                </c:pt>
                <c:pt idx="39">
                  <c:v>29</c:v>
                </c:pt>
                <c:pt idx="40">
                  <c:v>29</c:v>
                </c:pt>
                <c:pt idx="41">
                  <c:v>29</c:v>
                </c:pt>
                <c:pt idx="42">
                  <c:v>29</c:v>
                </c:pt>
                <c:pt idx="43">
                  <c:v>29</c:v>
                </c:pt>
                <c:pt idx="44">
                  <c:v>29</c:v>
                </c:pt>
                <c:pt idx="45">
                  <c:v>29</c:v>
                </c:pt>
                <c:pt idx="46">
                  <c:v>29</c:v>
                </c:pt>
                <c:pt idx="47">
                  <c:v>29</c:v>
                </c:pt>
                <c:pt idx="48">
                  <c:v>29</c:v>
                </c:pt>
                <c:pt idx="49">
                  <c:v>29</c:v>
                </c:pt>
                <c:pt idx="50">
                  <c:v>29</c:v>
                </c:pt>
                <c:pt idx="51">
                  <c:v>29</c:v>
                </c:pt>
                <c:pt idx="52">
                  <c:v>29</c:v>
                </c:pt>
                <c:pt idx="53">
                  <c:v>29</c:v>
                </c:pt>
                <c:pt idx="54">
                  <c:v>29</c:v>
                </c:pt>
                <c:pt idx="55">
                  <c:v>29</c:v>
                </c:pt>
                <c:pt idx="56">
                  <c:v>29</c:v>
                </c:pt>
                <c:pt idx="57">
                  <c:v>29</c:v>
                </c:pt>
                <c:pt idx="58">
                  <c:v>29</c:v>
                </c:pt>
                <c:pt idx="59">
                  <c:v>29</c:v>
                </c:pt>
                <c:pt idx="60">
                  <c:v>29</c:v>
                </c:pt>
                <c:pt idx="61">
                  <c:v>29</c:v>
                </c:pt>
                <c:pt idx="62">
                  <c:v>29</c:v>
                </c:pt>
                <c:pt idx="63">
                  <c:v>29</c:v>
                </c:pt>
                <c:pt idx="64">
                  <c:v>29</c:v>
                </c:pt>
                <c:pt idx="65">
                  <c:v>29</c:v>
                </c:pt>
                <c:pt idx="66">
                  <c:v>29</c:v>
                </c:pt>
                <c:pt idx="67">
                  <c:v>29</c:v>
                </c:pt>
                <c:pt idx="68">
                  <c:v>29</c:v>
                </c:pt>
                <c:pt idx="69">
                  <c:v>29</c:v>
                </c:pt>
                <c:pt idx="70">
                  <c:v>29</c:v>
                </c:pt>
                <c:pt idx="71">
                  <c:v>29</c:v>
                </c:pt>
                <c:pt idx="72">
                  <c:v>29</c:v>
                </c:pt>
                <c:pt idx="73">
                  <c:v>29</c:v>
                </c:pt>
                <c:pt idx="74">
                  <c:v>29</c:v>
                </c:pt>
                <c:pt idx="75">
                  <c:v>29</c:v>
                </c:pt>
                <c:pt idx="76">
                  <c:v>29</c:v>
                </c:pt>
                <c:pt idx="77">
                  <c:v>29</c:v>
                </c:pt>
                <c:pt idx="78">
                  <c:v>29</c:v>
                </c:pt>
                <c:pt idx="79">
                  <c:v>29</c:v>
                </c:pt>
                <c:pt idx="80">
                  <c:v>29</c:v>
                </c:pt>
                <c:pt idx="81">
                  <c:v>29</c:v>
                </c:pt>
                <c:pt idx="82">
                  <c:v>29</c:v>
                </c:pt>
                <c:pt idx="83">
                  <c:v>29</c:v>
                </c:pt>
                <c:pt idx="84">
                  <c:v>29</c:v>
                </c:pt>
                <c:pt idx="85">
                  <c:v>29</c:v>
                </c:pt>
                <c:pt idx="86">
                  <c:v>29</c:v>
                </c:pt>
                <c:pt idx="87">
                  <c:v>29</c:v>
                </c:pt>
                <c:pt idx="88">
                  <c:v>29</c:v>
                </c:pt>
                <c:pt idx="89">
                  <c:v>29</c:v>
                </c:pt>
                <c:pt idx="90">
                  <c:v>29</c:v>
                </c:pt>
                <c:pt idx="91">
                  <c:v>29</c:v>
                </c:pt>
                <c:pt idx="92">
                  <c:v>29</c:v>
                </c:pt>
                <c:pt idx="93">
                  <c:v>29</c:v>
                </c:pt>
                <c:pt idx="94">
                  <c:v>29</c:v>
                </c:pt>
                <c:pt idx="95">
                  <c:v>29</c:v>
                </c:pt>
                <c:pt idx="96">
                  <c:v>29</c:v>
                </c:pt>
                <c:pt idx="97">
                  <c:v>29</c:v>
                </c:pt>
                <c:pt idx="98">
                  <c:v>29</c:v>
                </c:pt>
              </c:numCache>
            </c:numRef>
          </c:xVal>
          <c:yVal>
            <c:numRef>
              <c:f>'Normal Distribution'!$D$23:$D$121</c:f>
              <c:numCache>
                <c:formatCode>General</c:formatCode>
                <c:ptCount val="99"/>
                <c:pt idx="0">
                  <c:v>1.332607110172904E-2</c:v>
                </c:pt>
                <c:pt idx="1">
                  <c:v>2.4209067940371011E-2</c:v>
                </c:pt>
                <c:pt idx="2">
                  <c:v>3.4020975708221067E-2</c:v>
                </c:pt>
                <c:pt idx="3">
                  <c:v>4.3086887012990745E-2</c:v>
                </c:pt>
                <c:pt idx="4">
                  <c:v>5.1567820187685603E-2</c:v>
                </c:pt>
                <c:pt idx="5">
                  <c:v>5.9561482596330033E-2</c:v>
                </c:pt>
                <c:pt idx="6">
                  <c:v>6.7133957285120838E-2</c:v>
                </c:pt>
                <c:pt idx="7">
                  <c:v>7.4333113130825371E-2</c:v>
                </c:pt>
                <c:pt idx="8">
                  <c:v>8.1195313910028682E-2</c:v>
                </c:pt>
                <c:pt idx="9">
                  <c:v>8.7749165966243464E-2</c:v>
                </c:pt>
                <c:pt idx="10">
                  <c:v>9.4017783504745892E-2</c:v>
                </c:pt>
                <c:pt idx="11">
                  <c:v>0.10002024189484987</c:v>
                </c:pt>
                <c:pt idx="12">
                  <c:v>0.1057725545972928</c:v>
                </c:pt>
                <c:pt idx="13">
                  <c:v>0.11128835505277986</c:v>
                </c:pt>
                <c:pt idx="14">
                  <c:v>0.116579387626841</c:v>
                </c:pt>
                <c:pt idx="15">
                  <c:v>0.12165587039267585</c:v>
                </c:pt>
                <c:pt idx="16">
                  <c:v>0.12652676920658654</c:v>
                </c:pt>
                <c:pt idx="17">
                  <c:v>0.13120000874930687</c:v>
                </c:pt>
                <c:pt idx="18">
                  <c:v>0.13568263774545872</c:v>
                </c:pt>
                <c:pt idx="19">
                  <c:v>0.13998096020390421</c:v>
                </c:pt>
                <c:pt idx="20">
                  <c:v>0.14410064101454223</c:v>
                </c:pt>
                <c:pt idx="21">
                  <c:v>0.14804679188754968</c:v>
                </c:pt>
                <c:pt idx="22">
                  <c:v>0.15182404201132471</c:v>
                </c:pt>
                <c:pt idx="23">
                  <c:v>0.15543659668018292</c:v>
                </c:pt>
                <c:pt idx="24">
                  <c:v>0.1588882863420534</c:v>
                </c:pt>
                <c:pt idx="25">
                  <c:v>0.16218260793716194</c:v>
                </c:pt>
                <c:pt idx="26">
                  <c:v>0.16532275997342002</c:v>
                </c:pt>
                <c:pt idx="27">
                  <c:v>0.16831167246781067</c:v>
                </c:pt>
                <c:pt idx="28">
                  <c:v>0.17115203264466075</c:v>
                </c:pt>
                <c:pt idx="29">
                  <c:v>0.17384630710003685</c:v>
                </c:pt>
                <c:pt idx="30">
                  <c:v>0.17639676100160795</c:v>
                </c:pt>
                <c:pt idx="31">
                  <c:v>0.17880547478453349</c:v>
                </c:pt>
                <c:pt idx="32">
                  <c:v>0.18107435871855573</c:v>
                </c:pt>
                <c:pt idx="33">
                  <c:v>0.18320516565389067</c:v>
                </c:pt>
                <c:pt idx="34">
                  <c:v>0.18519950219958273</c:v>
                </c:pt>
                <c:pt idx="35">
                  <c:v>0.18705883854461697</c:v>
                </c:pt>
                <c:pt idx="36">
                  <c:v>0.18878451709694241</c:v>
                </c:pt>
                <c:pt idx="37">
                  <c:v>0.19037776008690088</c:v>
                </c:pt>
                <c:pt idx="38">
                  <c:v>0.19183967625799273</c:v>
                </c:pt>
                <c:pt idx="39">
                  <c:v>0.19317126674843021</c:v>
                </c:pt>
                <c:pt idx="40">
                  <c:v>0.19437343025069279</c:v>
                </c:pt>
                <c:pt idx="41">
                  <c:v>0.19544696752267673</c:v>
                </c:pt>
                <c:pt idx="42">
                  <c:v>0.19639258531251699</c:v>
                </c:pt>
                <c:pt idx="43">
                  <c:v>0.19721089974934464</c:v>
                </c:pt>
                <c:pt idx="44">
                  <c:v>0.1979024392438084</c:v>
                </c:pt>
                <c:pt idx="45">
                  <c:v>0.19846764693486652</c:v>
                </c:pt>
                <c:pt idx="46">
                  <c:v>0.19890688271293125</c:v>
                </c:pt>
                <c:pt idx="47">
                  <c:v>0.1992204248437415</c:v>
                </c:pt>
                <c:pt idx="48">
                  <c:v>0.19940847121220068</c:v>
                </c:pt>
                <c:pt idx="49">
                  <c:v>0.19947114020071635</c:v>
                </c:pt>
                <c:pt idx="50">
                  <c:v>0.19940847121220068</c:v>
                </c:pt>
                <c:pt idx="51">
                  <c:v>0.1992204248437415</c:v>
                </c:pt>
                <c:pt idx="52">
                  <c:v>0.19890688271293125</c:v>
                </c:pt>
                <c:pt idx="53">
                  <c:v>0.19846764693486652</c:v>
                </c:pt>
                <c:pt idx="54">
                  <c:v>0.1979024392438084</c:v>
                </c:pt>
                <c:pt idx="55">
                  <c:v>0.19721089974934464</c:v>
                </c:pt>
                <c:pt idx="56">
                  <c:v>0.19639258531251699</c:v>
                </c:pt>
                <c:pt idx="57">
                  <c:v>0.19544696752267673</c:v>
                </c:pt>
                <c:pt idx="58">
                  <c:v>0.19437343025069279</c:v>
                </c:pt>
                <c:pt idx="59">
                  <c:v>0.19317126674843021</c:v>
                </c:pt>
                <c:pt idx="60">
                  <c:v>0.19183967625799273</c:v>
                </c:pt>
                <c:pt idx="61">
                  <c:v>0.19037776008690088</c:v>
                </c:pt>
                <c:pt idx="62">
                  <c:v>0.18878451709694241</c:v>
                </c:pt>
                <c:pt idx="63">
                  <c:v>0.18705883854461697</c:v>
                </c:pt>
                <c:pt idx="64">
                  <c:v>0.18519950219958273</c:v>
                </c:pt>
                <c:pt idx="65">
                  <c:v>0.18320516565389067</c:v>
                </c:pt>
                <c:pt idx="66">
                  <c:v>0.18107435871855573</c:v>
                </c:pt>
                <c:pt idx="67">
                  <c:v>0.17880547478453349</c:v>
                </c:pt>
                <c:pt idx="68">
                  <c:v>0.17639676100160795</c:v>
                </c:pt>
                <c:pt idx="69">
                  <c:v>0.17384630710003685</c:v>
                </c:pt>
                <c:pt idx="70">
                  <c:v>0.17115203264466075</c:v>
                </c:pt>
                <c:pt idx="71">
                  <c:v>0.16831167246781067</c:v>
                </c:pt>
                <c:pt idx="72">
                  <c:v>0.16532275997342002</c:v>
                </c:pt>
                <c:pt idx="73">
                  <c:v>0.16218260793716194</c:v>
                </c:pt>
                <c:pt idx="74">
                  <c:v>0.1588882863420534</c:v>
                </c:pt>
                <c:pt idx="75">
                  <c:v>0.15543659668018292</c:v>
                </c:pt>
                <c:pt idx="76">
                  <c:v>0.15182404201132471</c:v>
                </c:pt>
                <c:pt idx="77">
                  <c:v>0.14804679188754968</c:v>
                </c:pt>
                <c:pt idx="78">
                  <c:v>0.14410064101454223</c:v>
                </c:pt>
                <c:pt idx="79">
                  <c:v>0.13998096020390399</c:v>
                </c:pt>
                <c:pt idx="80">
                  <c:v>0.1356826377454585</c:v>
                </c:pt>
                <c:pt idx="81">
                  <c:v>0.13120000874930729</c:v>
                </c:pt>
                <c:pt idx="82">
                  <c:v>0.12652676920658654</c:v>
                </c:pt>
                <c:pt idx="83">
                  <c:v>0.12165587039267585</c:v>
                </c:pt>
                <c:pt idx="84">
                  <c:v>0.116579387626841</c:v>
                </c:pt>
                <c:pt idx="85">
                  <c:v>0.11128835505277986</c:v>
                </c:pt>
                <c:pt idx="86">
                  <c:v>0.1057725545972928</c:v>
                </c:pt>
                <c:pt idx="87">
                  <c:v>0.10002024189484987</c:v>
                </c:pt>
                <c:pt idx="88">
                  <c:v>9.4017783504745892E-2</c:v>
                </c:pt>
                <c:pt idx="89">
                  <c:v>8.7749165966243464E-2</c:v>
                </c:pt>
                <c:pt idx="90">
                  <c:v>8.1195313910028682E-2</c:v>
                </c:pt>
                <c:pt idx="91">
                  <c:v>7.4333113130825565E-2</c:v>
                </c:pt>
                <c:pt idx="92">
                  <c:v>6.7133957285120671E-2</c:v>
                </c:pt>
                <c:pt idx="93">
                  <c:v>5.9561482596330033E-2</c:v>
                </c:pt>
                <c:pt idx="94">
                  <c:v>5.1567820187685756E-2</c:v>
                </c:pt>
                <c:pt idx="95">
                  <c:v>4.3086887012990745E-2</c:v>
                </c:pt>
                <c:pt idx="96">
                  <c:v>3.4020975708221067E-2</c:v>
                </c:pt>
                <c:pt idx="97">
                  <c:v>2.4209067940371101E-2</c:v>
                </c:pt>
                <c:pt idx="98">
                  <c:v>1.3326071101729009E-2</c:v>
                </c:pt>
              </c:numCache>
            </c:numRef>
          </c:yVal>
          <c:smooth val="0"/>
          <c:extLst>
            <c:ext xmlns:c16="http://schemas.microsoft.com/office/drawing/2014/chart" uri="{C3380CC4-5D6E-409C-BE32-E72D297353CC}">
              <c16:uniqueId val="{00000001-7680-47F1-A6D1-0E80EA240ADF}"/>
            </c:ext>
          </c:extLst>
        </c:ser>
        <c:dLbls>
          <c:showLegendKey val="0"/>
          <c:showVal val="0"/>
          <c:showCatName val="0"/>
          <c:showSerName val="0"/>
          <c:showPercent val="0"/>
          <c:showBubbleSize val="0"/>
        </c:dLbls>
        <c:axId val="352085216"/>
        <c:axId val="1"/>
      </c:scatterChart>
      <c:valAx>
        <c:axId val="352085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1"/>
        <c:axPos val="l"/>
        <c:numFmt formatCode="General" sourceLinked="1"/>
        <c:majorTickMark val="out"/>
        <c:minorTickMark val="none"/>
        <c:tickLblPos val="nextTo"/>
        <c:crossAx val="35208521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304800</xdr:colOff>
      <xdr:row>1</xdr:row>
      <xdr:rowOff>0</xdr:rowOff>
    </xdr:from>
    <xdr:to>
      <xdr:col>13</xdr:col>
      <xdr:colOff>590550</xdr:colOff>
      <xdr:row>15</xdr:row>
      <xdr:rowOff>142875</xdr:rowOff>
    </xdr:to>
    <xdr:sp macro="" textlink="">
      <xdr:nvSpPr>
        <xdr:cNvPr id="7169" name="Text Box 1"/>
        <xdr:cNvSpPr txBox="1">
          <a:spLocks noChangeArrowheads="1"/>
        </xdr:cNvSpPr>
      </xdr:nvSpPr>
      <xdr:spPr bwMode="auto">
        <a:xfrm>
          <a:off x="304800" y="161925"/>
          <a:ext cx="8210550" cy="2409825"/>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Notes on using the quality control template</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All values in </a:t>
          </a:r>
          <a:r>
            <a:rPr lang="en-US" sz="1000" b="1" i="0" u="none" strike="noStrike" baseline="0">
              <a:solidFill>
                <a:srgbClr val="33CCCC"/>
              </a:solidFill>
              <a:latin typeface="Arial"/>
              <a:cs typeface="Arial"/>
            </a:rPr>
            <a:t>blue</a:t>
          </a:r>
          <a:r>
            <a:rPr lang="en-US" sz="1000" b="0" i="0" u="none" strike="noStrike" baseline="0">
              <a:solidFill>
                <a:srgbClr val="000000"/>
              </a:solidFill>
              <a:latin typeface="Arial"/>
              <a:cs typeface="Arial"/>
            </a:rPr>
            <a:t> cells are to be entered by the user.Lighter</a:t>
          </a:r>
          <a:r>
            <a:rPr lang="en-US" sz="1000" b="1" i="0" u="none" strike="noStrike" baseline="0">
              <a:solidFill>
                <a:srgbClr val="00FFFF"/>
              </a:solidFill>
              <a:latin typeface="Arial"/>
              <a:cs typeface="Arial"/>
            </a:rPr>
            <a:t> blue</a:t>
          </a:r>
          <a:r>
            <a:rPr lang="en-US" sz="1000" b="0" i="0" u="none" strike="noStrike" baseline="0">
              <a:solidFill>
                <a:srgbClr val="000000"/>
              </a:solidFill>
              <a:latin typeface="Arial"/>
              <a:cs typeface="Arial"/>
            </a:rPr>
            <a:t> cells can be filled in but will be calculated if not empty; all other values are automatically calculated and do not need to be altered. Each quality control model has a sample value set entered. Make sure to clear all values before proceeding with your own data.</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Cells with </a:t>
          </a:r>
          <a:r>
            <a:rPr lang="en-US" sz="1000" b="1" i="0" u="none" strike="noStrike" baseline="0">
              <a:solidFill>
                <a:srgbClr val="FF0000"/>
              </a:solidFill>
              <a:latin typeface="Arial"/>
              <a:cs typeface="Arial"/>
            </a:rPr>
            <a:t>red</a:t>
          </a:r>
          <a:r>
            <a:rPr lang="en-US" sz="1000" b="0" i="0" u="none" strike="noStrike" baseline="0">
              <a:solidFill>
                <a:srgbClr val="000000"/>
              </a:solidFill>
              <a:latin typeface="Arial"/>
              <a:cs typeface="Arial"/>
            </a:rPr>
            <a:t> marks in the upper right corner have comments, let the mouse hover over these cells to read the comments to further explain the quality control model.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This spreadsheet is locked/protected in order to keep the cells with equations from being changed.  If a model does need to be altered, the spreadsheet first needs to be unlocked/unprotected. Do this by selecting the workbook you wish to unlock, click on "Tools," highlight "Protection," and select "Unprotect Sheet." The sheet will then be unlocked so alterations can be made.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Equations for models will be given when available.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600075</xdr:colOff>
      <xdr:row>0</xdr:row>
      <xdr:rowOff>152400</xdr:rowOff>
    </xdr:from>
    <xdr:to>
      <xdr:col>14</xdr:col>
      <xdr:colOff>9525</xdr:colOff>
      <xdr:row>15</xdr:row>
      <xdr:rowOff>0</xdr:rowOff>
    </xdr:to>
    <xdr:graphicFrame macro="">
      <xdr:nvGraphicFramePr>
        <xdr:cNvPr id="103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16</xdr:row>
      <xdr:rowOff>0</xdr:rowOff>
    </xdr:from>
    <xdr:to>
      <xdr:col>13</xdr:col>
      <xdr:colOff>600075</xdr:colOff>
      <xdr:row>37</xdr:row>
      <xdr:rowOff>0</xdr:rowOff>
    </xdr:to>
    <xdr:sp macro="" textlink="">
      <xdr:nvSpPr>
        <xdr:cNvPr id="1033" name="Text Box 9"/>
        <xdr:cNvSpPr txBox="1">
          <a:spLocks noChangeArrowheads="1"/>
        </xdr:cNvSpPr>
      </xdr:nvSpPr>
      <xdr:spPr bwMode="auto">
        <a:xfrm>
          <a:off x="3952875" y="3019425"/>
          <a:ext cx="4867275" cy="34004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a:t>
          </a:r>
          <a:r>
            <a:rPr lang="en-US" sz="1000" b="0" i="1" u="none" strike="noStrike" baseline="0">
              <a:solidFill>
                <a:srgbClr val="000000"/>
              </a:solidFill>
              <a:latin typeface="Arial"/>
              <a:cs typeface="Arial"/>
            </a:rPr>
            <a:t>mean control chart (sigma known) </a:t>
          </a:r>
          <a:r>
            <a:rPr lang="en-US" sz="1000" b="0" i="0" u="none" strike="noStrike" baseline="0">
              <a:solidFill>
                <a:srgbClr val="000000"/>
              </a:solidFill>
              <a:latin typeface="Arial"/>
              <a:cs typeface="Arial"/>
            </a:rPr>
            <a:t>plots the mean of a set number of observations (</a:t>
          </a:r>
          <a:r>
            <a:rPr lang="en-US" sz="1000" b="0" i="1" u="none" strike="noStrike" baseline="0">
              <a:solidFill>
                <a:srgbClr val="000000"/>
              </a:solidFill>
              <a:latin typeface="Arial"/>
              <a:cs typeface="Arial"/>
            </a:rPr>
            <a:t>n</a:t>
          </a:r>
          <a:r>
            <a:rPr lang="en-US" sz="1000" b="0" i="0" u="none" strike="noStrike" baseline="0">
              <a:solidFill>
                <a:srgbClr val="000000"/>
              </a:solidFill>
              <a:latin typeface="Arial"/>
              <a:cs typeface="Arial"/>
            </a:rPr>
            <a:t>) for each sample versus period number on the same chart as the overall mean of all observations and the upper and lower control limits based on 3 sigma. In this case sigma or </a:t>
          </a:r>
          <a:r>
            <a:rPr lang="en-US" sz="1000" b="0" i="0" u="none" strike="noStrike" baseline="0">
              <a:solidFill>
                <a:srgbClr val="000000"/>
              </a:solidFill>
              <a:latin typeface="Symbol"/>
              <a:cs typeface="Arial"/>
            </a:rPr>
            <a:t>s </a:t>
          </a:r>
          <a:r>
            <a:rPr lang="en-US" sz="1000" b="0" i="0" u="none" strike="noStrike" baseline="0">
              <a:solidFill>
                <a:srgbClr val="000000"/>
              </a:solidFill>
              <a:latin typeface="Arial"/>
              <a:cs typeface="Arial"/>
            </a:rPr>
            <a:t>is known.</a:t>
          </a:r>
          <a:r>
            <a:rPr lang="en-US" sz="1000" b="0" i="0" u="none" strike="noStrike" baseline="0">
              <a:solidFill>
                <a:srgbClr val="000000"/>
              </a:solidFill>
              <a:latin typeface="Symbol"/>
              <a:cs typeface="Arial"/>
            </a:rPr>
            <a:t> </a:t>
          </a:r>
          <a:r>
            <a:rPr lang="en-US" sz="1000" b="0" i="0" u="none" strike="noStrike" baseline="0">
              <a:solidFill>
                <a:srgbClr val="000000"/>
              </a:solidFill>
              <a:latin typeface="Arial"/>
              <a:cs typeface="Arial"/>
            </a:rPr>
            <a:t>A sample mean outside the upper or lower control limits is very unusual (3 times out of 1000) and indicates assignable or nonrandom variation that should be investigated and the cause eliminated or corrected.</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Equations:</a:t>
          </a:r>
        </a:p>
        <a:p>
          <a:pPr algn="l" rtl="0">
            <a:defRPr sz="1000"/>
          </a:pPr>
          <a:r>
            <a:rPr lang="en-US" sz="1000" b="0" i="0" u="none" strike="noStrike" baseline="0">
              <a:solidFill>
                <a:srgbClr val="000000"/>
              </a:solidFill>
              <a:latin typeface="Arial"/>
              <a:cs typeface="Arial"/>
            </a:rPr>
            <a:t>UCL = Upper control limit</a:t>
          </a:r>
        </a:p>
        <a:p>
          <a:pPr algn="l" rtl="0">
            <a:defRPr sz="1000"/>
          </a:pPr>
          <a:r>
            <a:rPr lang="en-US" sz="1000" b="0" i="0" u="none" strike="noStrike" baseline="0">
              <a:solidFill>
                <a:srgbClr val="000000"/>
              </a:solidFill>
              <a:latin typeface="Arial"/>
              <a:cs typeface="Arial"/>
            </a:rPr>
            <a:t>LCL = Lower control limit</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6</xdr:col>
          <xdr:colOff>9525</xdr:colOff>
          <xdr:row>26</xdr:row>
          <xdr:rowOff>9525</xdr:rowOff>
        </xdr:from>
        <xdr:to>
          <xdr:col>13</xdr:col>
          <xdr:colOff>552450</xdr:colOff>
          <xdr:row>36</xdr:row>
          <xdr:rowOff>19050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600075</xdr:colOff>
      <xdr:row>0</xdr:row>
      <xdr:rowOff>152400</xdr:rowOff>
    </xdr:from>
    <xdr:to>
      <xdr:col>14</xdr:col>
      <xdr:colOff>19050</xdr:colOff>
      <xdr:row>15</xdr:row>
      <xdr:rowOff>19050</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28575</xdr:colOff>
      <xdr:row>16</xdr:row>
      <xdr:rowOff>9525</xdr:rowOff>
    </xdr:from>
    <xdr:to>
      <xdr:col>13</xdr:col>
      <xdr:colOff>600075</xdr:colOff>
      <xdr:row>40</xdr:row>
      <xdr:rowOff>9525</xdr:rowOff>
    </xdr:to>
    <xdr:sp macro="" textlink="">
      <xdr:nvSpPr>
        <xdr:cNvPr id="2050" name="Text Box 2"/>
        <xdr:cNvSpPr txBox="1">
          <a:spLocks noChangeArrowheads="1"/>
        </xdr:cNvSpPr>
      </xdr:nvSpPr>
      <xdr:spPr bwMode="auto">
        <a:xfrm>
          <a:off x="4581525" y="3086100"/>
          <a:ext cx="4229100" cy="388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a:t>
          </a:r>
          <a:r>
            <a:rPr lang="en-US" sz="1000" b="0" i="1" u="none" strike="noStrike" baseline="0">
              <a:solidFill>
                <a:srgbClr val="000000"/>
              </a:solidFill>
              <a:latin typeface="Arial"/>
              <a:cs typeface="Arial"/>
            </a:rPr>
            <a:t>mean control chart (sigma unknown)</a:t>
          </a:r>
          <a:r>
            <a:rPr lang="en-US" sz="1000" b="0" i="0" u="none" strike="noStrike" baseline="0">
              <a:solidFill>
                <a:srgbClr val="000000"/>
              </a:solidFill>
              <a:latin typeface="Arial"/>
              <a:cs typeface="Arial"/>
            </a:rPr>
            <a:t> is similar to the previous chart, except that the control limits are based on the range found in each sample, rather than the standard deviation of the population. The assumption here is that sigma is unknown for the population and/or the range is easier to calculate. The average range of all samples is related to the standard deviation of the population and upper and lower control limits are found by multiplying the average range by a tabulated factor rather than the z value. The tabulated factors begin on A54 of this sheet. In addition to the sample mean values, the range of these values for each sample must be entered.</a:t>
          </a:r>
        </a:p>
        <a:p>
          <a:pPr algn="l" rtl="0">
            <a:defRPr sz="1000"/>
          </a:pPr>
          <a:r>
            <a:rPr lang="en-US" sz="1000" b="0" i="0" u="none" strike="noStrike" baseline="0">
              <a:solidFill>
                <a:srgbClr val="000000"/>
              </a:solidFill>
              <a:latin typeface="Arial"/>
              <a:cs typeface="Arial"/>
            </a:rPr>
            <a:t>As in the previous chart, a sample mean outside the upper or lower control limits is very unusual and indicates assignable or nonrandom variation.</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UCL = Upper control limit</a:t>
          </a:r>
        </a:p>
        <a:p>
          <a:pPr algn="l" rtl="0">
            <a:defRPr sz="1000"/>
          </a:pPr>
          <a:r>
            <a:rPr lang="en-US" sz="1000" b="0" i="0" u="none" strike="noStrike" baseline="0">
              <a:solidFill>
                <a:srgbClr val="000000"/>
              </a:solidFill>
              <a:latin typeface="Arial"/>
              <a:cs typeface="Arial"/>
            </a:rPr>
            <a:t>LCL = Lower control limit</a:t>
          </a: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7</xdr:col>
          <xdr:colOff>57150</xdr:colOff>
          <xdr:row>31</xdr:row>
          <xdr:rowOff>76200</xdr:rowOff>
        </xdr:from>
        <xdr:to>
          <xdr:col>13</xdr:col>
          <xdr:colOff>228600</xdr:colOff>
          <xdr:row>38</xdr:row>
          <xdr:rowOff>133350</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38100</xdr:colOff>
      <xdr:row>1</xdr:row>
      <xdr:rowOff>19050</xdr:rowOff>
    </xdr:from>
    <xdr:to>
      <xdr:col>14</xdr:col>
      <xdr:colOff>9525</xdr:colOff>
      <xdr:row>14</xdr:row>
      <xdr:rowOff>152400</xdr:rowOff>
    </xdr:to>
    <xdr:graphicFrame macro="">
      <xdr:nvGraphicFramePr>
        <xdr:cNvPr id="307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66675</xdr:colOff>
      <xdr:row>16</xdr:row>
      <xdr:rowOff>9525</xdr:rowOff>
    </xdr:from>
    <xdr:to>
      <xdr:col>13</xdr:col>
      <xdr:colOff>600075</xdr:colOff>
      <xdr:row>33</xdr:row>
      <xdr:rowOff>0</xdr:rowOff>
    </xdr:to>
    <xdr:sp macro="" textlink="">
      <xdr:nvSpPr>
        <xdr:cNvPr id="3074" name="Text Box 2"/>
        <xdr:cNvSpPr txBox="1">
          <a:spLocks noChangeArrowheads="1"/>
        </xdr:cNvSpPr>
      </xdr:nvSpPr>
      <xdr:spPr bwMode="auto">
        <a:xfrm>
          <a:off x="3724275" y="2733675"/>
          <a:ext cx="4800600" cy="2743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a:t>
          </a:r>
          <a:r>
            <a:rPr lang="en-US" sz="1000" b="0" i="1" u="none" strike="noStrike" baseline="0">
              <a:solidFill>
                <a:srgbClr val="000000"/>
              </a:solidFill>
              <a:latin typeface="Arial"/>
              <a:cs typeface="Arial"/>
            </a:rPr>
            <a:t>range control chart</a:t>
          </a:r>
          <a:r>
            <a:rPr lang="en-US" sz="1000" b="0" i="0" u="none" strike="noStrike" baseline="0">
              <a:solidFill>
                <a:srgbClr val="000000"/>
              </a:solidFill>
              <a:latin typeface="Arial"/>
              <a:cs typeface="Arial"/>
            </a:rPr>
            <a:t> plots the ranges of the samples on the same chart as the mean of the ranges and the upper and lower control limit for the range. The range is a measure of variability within the samples and sample ranges outside the control limits indicate that the variablility in the sample is very unusual and should be investigated for assingnable causes. The upper and lower control limits for the range are calculated using tabulated factors. These factors are on this sheet, starting at A54.</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UCL = Upper control limit</a:t>
          </a:r>
        </a:p>
        <a:p>
          <a:pPr algn="l" rtl="0">
            <a:defRPr sz="1000"/>
          </a:pPr>
          <a:r>
            <a:rPr lang="en-US" sz="1000" b="0" i="0" u="none" strike="noStrike" baseline="0">
              <a:solidFill>
                <a:srgbClr val="000000"/>
              </a:solidFill>
              <a:latin typeface="Arial"/>
              <a:cs typeface="Arial"/>
            </a:rPr>
            <a:t>LCL = Lower control limit</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6</xdr:col>
          <xdr:colOff>66675</xdr:colOff>
          <xdr:row>26</xdr:row>
          <xdr:rowOff>28575</xdr:rowOff>
        </xdr:from>
        <xdr:to>
          <xdr:col>10</xdr:col>
          <xdr:colOff>342900</xdr:colOff>
          <xdr:row>32</xdr:row>
          <xdr:rowOff>152400</xdr:rowOff>
        </xdr:to>
        <xdr:sp macro="" textlink="">
          <xdr:nvSpPr>
            <xdr:cNvPr id="3081" name="Object 9" hidden="1">
              <a:extLst>
                <a:ext uri="{63B3BB69-23CF-44E3-9099-C40C66FF867C}">
                  <a14:compatExt spid="_x0000_s3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6</xdr:col>
      <xdr:colOff>19050</xdr:colOff>
      <xdr:row>1</xdr:row>
      <xdr:rowOff>0</xdr:rowOff>
    </xdr:from>
    <xdr:to>
      <xdr:col>14</xdr:col>
      <xdr:colOff>9525</xdr:colOff>
      <xdr:row>14</xdr:row>
      <xdr:rowOff>142875</xdr:rowOff>
    </xdr:to>
    <xdr:graphicFrame macro="">
      <xdr:nvGraphicFramePr>
        <xdr:cNvPr id="409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47625</xdr:colOff>
      <xdr:row>16</xdr:row>
      <xdr:rowOff>28575</xdr:rowOff>
    </xdr:from>
    <xdr:to>
      <xdr:col>13</xdr:col>
      <xdr:colOff>600075</xdr:colOff>
      <xdr:row>37</xdr:row>
      <xdr:rowOff>38100</xdr:rowOff>
    </xdr:to>
    <xdr:sp macro="" textlink="">
      <xdr:nvSpPr>
        <xdr:cNvPr id="4098" name="Text Box 2"/>
        <xdr:cNvSpPr txBox="1">
          <a:spLocks noChangeArrowheads="1"/>
        </xdr:cNvSpPr>
      </xdr:nvSpPr>
      <xdr:spPr bwMode="auto">
        <a:xfrm>
          <a:off x="3705225" y="2752725"/>
          <a:ext cx="4819650" cy="3438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a:t>
          </a:r>
          <a:r>
            <a:rPr lang="en-US" sz="1000" b="0" i="1" u="none" strike="noStrike" baseline="0">
              <a:solidFill>
                <a:srgbClr val="000000"/>
              </a:solidFill>
              <a:latin typeface="Arial"/>
              <a:cs typeface="Arial"/>
            </a:rPr>
            <a:t>p chart</a:t>
          </a:r>
          <a:r>
            <a:rPr lang="en-US" sz="1000" b="0" i="0" u="none" strike="noStrike" baseline="0">
              <a:solidFill>
                <a:srgbClr val="000000"/>
              </a:solidFill>
              <a:latin typeface="Arial"/>
              <a:cs typeface="Arial"/>
            </a:rPr>
            <a:t> plots values that are proportions (typically, proportion of defects.) This chart is similar to both the </a:t>
          </a:r>
          <a:r>
            <a:rPr lang="en-US" sz="1000" b="0" i="1" u="none" strike="noStrike" baseline="0">
              <a:solidFill>
                <a:srgbClr val="000000"/>
              </a:solidFill>
              <a:latin typeface="Arial"/>
              <a:cs typeface="Arial"/>
            </a:rPr>
            <a:t>mean chart with </a:t>
          </a:r>
          <a:r>
            <a:rPr lang="en-US" sz="1000" b="0" i="1" u="none" strike="noStrike" baseline="0">
              <a:solidFill>
                <a:srgbClr val="000000"/>
              </a:solidFill>
              <a:latin typeface="Symbol"/>
              <a:cs typeface="Arial"/>
            </a:rPr>
            <a:t>s</a:t>
          </a:r>
          <a:r>
            <a:rPr lang="en-US" sz="1000" b="0" i="1" u="none" strike="noStrike" baseline="0">
              <a:solidFill>
                <a:srgbClr val="000000"/>
              </a:solidFill>
              <a:latin typeface="Arial"/>
              <a:cs typeface="Arial"/>
            </a:rPr>
            <a:t> known </a:t>
          </a:r>
          <a:r>
            <a:rPr lang="en-US" sz="1000" b="0" i="0" u="none" strike="noStrike" baseline="0">
              <a:solidFill>
                <a:srgbClr val="000000"/>
              </a:solidFill>
              <a:latin typeface="Arial"/>
              <a:cs typeface="Arial"/>
            </a:rPr>
            <a:t>and the</a:t>
          </a:r>
          <a:r>
            <a:rPr lang="en-US" sz="1000" b="0" i="1" u="none" strike="noStrike" baseline="0">
              <a:solidFill>
                <a:srgbClr val="000000"/>
              </a:solidFill>
              <a:latin typeface="Arial"/>
              <a:cs typeface="Arial"/>
            </a:rPr>
            <a:t> </a:t>
          </a:r>
          <a:r>
            <a:rPr lang="en-US" sz="1000" b="0" i="1" baseline="0">
              <a:effectLst/>
              <a:latin typeface="+mn-lt"/>
              <a:ea typeface="+mn-ea"/>
              <a:cs typeface="+mn-cs"/>
            </a:rPr>
            <a:t>mean chart with </a:t>
          </a:r>
          <a:r>
            <a:rPr lang="el-GR" sz="1000" b="0" i="1" baseline="0">
              <a:effectLst/>
              <a:latin typeface="+mn-lt"/>
              <a:ea typeface="+mn-ea"/>
              <a:cs typeface="+mn-cs"/>
            </a:rPr>
            <a:t>σ</a:t>
          </a:r>
          <a:r>
            <a:rPr lang="en-US" sz="1000" b="0" i="1" baseline="0">
              <a:effectLst/>
              <a:latin typeface="+mn-lt"/>
              <a:ea typeface="+mn-ea"/>
              <a:cs typeface="+mn-cs"/>
            </a:rPr>
            <a:t> </a:t>
          </a:r>
          <a:r>
            <a:rPr lang="en-US" sz="1000" b="0" i="1" u="none" strike="noStrike" baseline="0">
              <a:solidFill>
                <a:srgbClr val="000000"/>
              </a:solidFill>
              <a:latin typeface="Arial"/>
              <a:cs typeface="Arial"/>
            </a:rPr>
            <a:t>unknown</a:t>
          </a:r>
          <a:r>
            <a:rPr lang="en-US" sz="1000" b="0" i="0" u="none" strike="noStrike" baseline="0">
              <a:solidFill>
                <a:srgbClr val="000000"/>
              </a:solidFill>
              <a:latin typeface="Arial"/>
              <a:cs typeface="Arial"/>
            </a:rPr>
            <a:t>, except it is used when the data is proportional rather than absolute. It is based on the normal approximation to the binomial distribution. A sample mean proportion outside the upper or lower control limits is very unusual (3 times out of 1000) and indicates assignable or nonrandom variation that should be investigated and the cause eliminated or corrected.</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UCL = Upper control limit</a:t>
          </a:r>
        </a:p>
        <a:p>
          <a:pPr algn="l" rtl="0">
            <a:defRPr sz="1000"/>
          </a:pPr>
          <a:r>
            <a:rPr lang="en-US" sz="1000" b="0" i="0" u="none" strike="noStrike" baseline="0">
              <a:solidFill>
                <a:srgbClr val="000000"/>
              </a:solidFill>
              <a:latin typeface="Arial"/>
              <a:cs typeface="Arial"/>
            </a:rPr>
            <a:t>LCL = Lower control limit</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6</xdr:col>
          <xdr:colOff>76200</xdr:colOff>
          <xdr:row>27</xdr:row>
          <xdr:rowOff>0</xdr:rowOff>
        </xdr:from>
        <xdr:to>
          <xdr:col>12</xdr:col>
          <xdr:colOff>466725</xdr:colOff>
          <xdr:row>37</xdr:row>
          <xdr:rowOff>28575</xdr:rowOff>
        </xdr:to>
        <xdr:sp macro="" textlink="">
          <xdr:nvSpPr>
            <xdr:cNvPr id="4108" name="Object 12" hidden="1">
              <a:extLst>
                <a:ext uri="{63B3BB69-23CF-44E3-9099-C40C66FF867C}">
                  <a14:compatExt spid="_x0000_s4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600075</xdr:colOff>
      <xdr:row>1</xdr:row>
      <xdr:rowOff>9525</xdr:rowOff>
    </xdr:from>
    <xdr:to>
      <xdr:col>14</xdr:col>
      <xdr:colOff>0</xdr:colOff>
      <xdr:row>15</xdr:row>
      <xdr:rowOff>19050</xdr:rowOff>
    </xdr:to>
    <xdr:graphicFrame macro="">
      <xdr:nvGraphicFramePr>
        <xdr:cNvPr id="512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38100</xdr:colOff>
      <xdr:row>16</xdr:row>
      <xdr:rowOff>19050</xdr:rowOff>
    </xdr:from>
    <xdr:to>
      <xdr:col>13</xdr:col>
      <xdr:colOff>590550</xdr:colOff>
      <xdr:row>30</xdr:row>
      <xdr:rowOff>19050</xdr:rowOff>
    </xdr:to>
    <xdr:sp macro="" textlink="">
      <xdr:nvSpPr>
        <xdr:cNvPr id="5122" name="Text Box 2"/>
        <xdr:cNvSpPr txBox="1">
          <a:spLocks noChangeArrowheads="1"/>
        </xdr:cNvSpPr>
      </xdr:nvSpPr>
      <xdr:spPr bwMode="auto">
        <a:xfrm>
          <a:off x="3695700" y="2743200"/>
          <a:ext cx="4819650" cy="22669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a:t>
          </a:r>
          <a:r>
            <a:rPr lang="en-US" sz="1000" b="0" i="1" u="none" strike="noStrike" baseline="0">
              <a:solidFill>
                <a:srgbClr val="000000"/>
              </a:solidFill>
              <a:latin typeface="Arial"/>
              <a:cs typeface="Arial"/>
            </a:rPr>
            <a:t>c chart</a:t>
          </a:r>
          <a:r>
            <a:rPr lang="en-US" sz="1000" b="0" i="0" u="none" strike="noStrike" baseline="0">
              <a:solidFill>
                <a:srgbClr val="000000"/>
              </a:solidFill>
              <a:latin typeface="Arial"/>
              <a:cs typeface="Arial"/>
            </a:rPr>
            <a:t> is essentially the same as the </a:t>
          </a:r>
          <a:r>
            <a:rPr lang="en-US" sz="1000" b="0" i="1" u="none" strike="noStrike" baseline="0">
              <a:solidFill>
                <a:srgbClr val="000000"/>
              </a:solidFill>
              <a:latin typeface="Arial"/>
              <a:cs typeface="Arial"/>
            </a:rPr>
            <a:t>p chart. </a:t>
          </a:r>
          <a:r>
            <a:rPr lang="en-US" sz="1000" b="0" i="0" u="none" strike="noStrike" baseline="0">
              <a:solidFill>
                <a:srgbClr val="000000"/>
              </a:solidFill>
              <a:latin typeface="Arial"/>
              <a:cs typeface="Arial"/>
            </a:rPr>
            <a:t>However, in this chart, we plot the number of defectives (e.g., per batch, per day, per machine, per 100 feet of pipe) and the control limits in this chart are computed based on the Poisson distribution (distribution of rare events).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UCL = Upper control limit</a:t>
          </a:r>
        </a:p>
        <a:p>
          <a:pPr algn="l" rtl="0">
            <a:defRPr sz="1000"/>
          </a:pPr>
          <a:r>
            <a:rPr lang="en-US" sz="1000" b="0" i="0" u="none" strike="noStrike" baseline="0">
              <a:solidFill>
                <a:srgbClr val="000000"/>
              </a:solidFill>
              <a:latin typeface="Arial"/>
              <a:cs typeface="Arial"/>
            </a:rPr>
            <a:t>LCL = Lower control limit</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6</xdr:col>
          <xdr:colOff>38100</xdr:colOff>
          <xdr:row>24</xdr:row>
          <xdr:rowOff>19050</xdr:rowOff>
        </xdr:from>
        <xdr:to>
          <xdr:col>10</xdr:col>
          <xdr:colOff>85725</xdr:colOff>
          <xdr:row>29</xdr:row>
          <xdr:rowOff>47625</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7</xdr:col>
      <xdr:colOff>609600</xdr:colOff>
      <xdr:row>4</xdr:row>
      <xdr:rowOff>104775</xdr:rowOff>
    </xdr:from>
    <xdr:to>
      <xdr:col>9</xdr:col>
      <xdr:colOff>581025</xdr:colOff>
      <xdr:row>12</xdr:row>
      <xdr:rowOff>57150</xdr:rowOff>
    </xdr:to>
    <xdr:sp macro="" textlink="">
      <xdr:nvSpPr>
        <xdr:cNvPr id="6147" name="Text Box 3"/>
        <xdr:cNvSpPr txBox="1">
          <a:spLocks noChangeArrowheads="1"/>
        </xdr:cNvSpPr>
      </xdr:nvSpPr>
      <xdr:spPr bwMode="auto">
        <a:xfrm>
          <a:off x="6810375" y="781050"/>
          <a:ext cx="1743075" cy="1276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219075</xdr:colOff>
      <xdr:row>0</xdr:row>
      <xdr:rowOff>38100</xdr:rowOff>
    </xdr:from>
    <xdr:to>
      <xdr:col>9</xdr:col>
      <xdr:colOff>866775</xdr:colOff>
      <xdr:row>12</xdr:row>
      <xdr:rowOff>133350</xdr:rowOff>
    </xdr:to>
    <xdr:sp macro="" textlink="">
      <xdr:nvSpPr>
        <xdr:cNvPr id="6148" name="Text Box 4"/>
        <xdr:cNvSpPr txBox="1">
          <a:spLocks noChangeArrowheads="1"/>
        </xdr:cNvSpPr>
      </xdr:nvSpPr>
      <xdr:spPr bwMode="auto">
        <a:xfrm>
          <a:off x="4648200" y="38100"/>
          <a:ext cx="4191000" cy="20955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000000"/>
              </a:solidFill>
              <a:latin typeface="Arial"/>
              <a:cs typeface="Arial"/>
            </a:rPr>
            <a:t>Process capability</a:t>
          </a:r>
          <a:r>
            <a:rPr lang="en-US" sz="1000" b="0" i="0" u="none" strike="noStrike" baseline="0">
              <a:solidFill>
                <a:srgbClr val="000000"/>
              </a:solidFill>
              <a:latin typeface="Arial"/>
              <a:cs typeface="Arial"/>
            </a:rPr>
            <a:t> is a measure of how capable the process is, assuming the process is centered. A Cp of greater than or equal to 1 means the process is capable, while less than 1 means it is not capable and needs to be "fixed" or changed in order to produce the product. A capable process, with a Cp of 1, will only produce 3 defects per 1,000 opportunities. A Cp of 1 means that the CLs and the SLs are the same.  Six Sigma has a Cp of 1.5, a very capable process. The process will only produce 3.4 defects per million opportunities (DPMO) on one tail.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Machine capability = Standard deviation × 6</a:t>
          </a:r>
        </a:p>
        <a:p>
          <a:pPr algn="l" rtl="0">
            <a:defRPr sz="1000"/>
          </a:pPr>
          <a:r>
            <a:rPr lang="en-US" sz="1000" b="0" i="0" u="none" strike="noStrike" baseline="0">
              <a:solidFill>
                <a:srgbClr val="000000"/>
              </a:solidFill>
              <a:latin typeface="Arial"/>
              <a:cs typeface="Arial"/>
            </a:rPr>
            <a:t>Capability = Specification width/Machine capability</a:t>
          </a: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47625</xdr:colOff>
      <xdr:row>21</xdr:row>
      <xdr:rowOff>9525</xdr:rowOff>
    </xdr:from>
    <xdr:to>
      <xdr:col>7</xdr:col>
      <xdr:colOff>876300</xdr:colOff>
      <xdr:row>32</xdr:row>
      <xdr:rowOff>38100</xdr:rowOff>
    </xdr:to>
    <xdr:sp macro="" textlink="">
      <xdr:nvSpPr>
        <xdr:cNvPr id="6149" name="Text Box 5"/>
        <xdr:cNvSpPr txBox="1">
          <a:spLocks noChangeArrowheads="1"/>
        </xdr:cNvSpPr>
      </xdr:nvSpPr>
      <xdr:spPr bwMode="auto">
        <a:xfrm>
          <a:off x="47625" y="3524250"/>
          <a:ext cx="7029450" cy="1809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For a noncentered process (the mean of the process and the center of the specifications are not the same), the </a:t>
          </a:r>
          <a:r>
            <a:rPr lang="en-US" sz="1000" b="0" i="1" u="none" strike="noStrike" baseline="0">
              <a:solidFill>
                <a:srgbClr val="000000"/>
              </a:solidFill>
              <a:latin typeface="Arial"/>
              <a:cs typeface="Arial"/>
            </a:rPr>
            <a:t>capability index</a:t>
          </a:r>
          <a:r>
            <a:rPr lang="en-US" sz="1000" b="0" i="0" u="none" strike="noStrike" baseline="0">
              <a:solidFill>
                <a:srgbClr val="000000"/>
              </a:solidFill>
              <a:latin typeface="Arial"/>
              <a:cs typeface="Arial"/>
            </a:rPr>
            <a:t> (Cpk) needs to be calculated. As above, Cpk of greater than or equal to 1 means the process is capable, while less than 1 means it is not capable and needs to be "fixed" in order to produce the product. Note that if the process is centered Cp = Cpk. If the process is not centered, it is possible to get a Cp of greater than 1 and a Cpk of less than 1. Cpk is basically an adjustment for Cp when the process is not centered to get the right answer. Six Sigma quality implies a Cpk of 1.5, a very capable process.</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a:t>
          </a:r>
        </a:p>
        <a:p>
          <a:pPr algn="l" rtl="0">
            <a:defRPr sz="1000"/>
          </a:pPr>
          <a:r>
            <a:rPr lang="en-US" sz="1000" b="0" i="0" u="none" strike="noStrike" baseline="0">
              <a:solidFill>
                <a:srgbClr val="000000"/>
              </a:solidFill>
              <a:latin typeface="Arial"/>
              <a:cs typeface="Arial"/>
            </a:rPr>
            <a:t>Lower ratio = (Process mean - lower specification) / (3 × Standard deviation)</a:t>
          </a:r>
        </a:p>
        <a:p>
          <a:pPr algn="l" rtl="0">
            <a:defRPr sz="1000"/>
          </a:pPr>
          <a:r>
            <a:rPr lang="en-US" sz="1000" b="0" i="0" u="none" strike="noStrike" baseline="0">
              <a:solidFill>
                <a:srgbClr val="000000"/>
              </a:solidFill>
              <a:latin typeface="Arial"/>
              <a:cs typeface="Arial"/>
            </a:rPr>
            <a:t>Upper ratio = (Upper specification - Process mean) / (3 × Standard deviation)</a:t>
          </a:r>
        </a:p>
        <a:p>
          <a:pPr algn="l" rtl="0">
            <a:defRPr sz="1000"/>
          </a:pPr>
          <a:r>
            <a:rPr lang="en-US" sz="1000" b="0" i="0" u="none" strike="noStrike" baseline="0">
              <a:solidFill>
                <a:srgbClr val="000000"/>
              </a:solidFill>
              <a:latin typeface="Arial"/>
              <a:cs typeface="Arial"/>
            </a:rPr>
            <a:t>Cpk = Min[Lower ratio or Upper ratio]</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28575</xdr:colOff>
      <xdr:row>1</xdr:row>
      <xdr:rowOff>38100</xdr:rowOff>
    </xdr:from>
    <xdr:to>
      <xdr:col>10</xdr:col>
      <xdr:colOff>590550</xdr:colOff>
      <xdr:row>20</xdr:row>
      <xdr:rowOff>0</xdr:rowOff>
    </xdr:to>
    <xdr:graphicFrame macro="">
      <xdr:nvGraphicFramePr>
        <xdr:cNvPr id="1228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mhays/My%20Documents/Excel%20Templates/Original%20QC_Excel_Template.xlt"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IRWIN\Current\Chap10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mal"/>
      <sheetName val="Mean Chart (sigma known)"/>
      <sheetName val="Mean Chart (sigma unknown)"/>
      <sheetName val="Range Chart"/>
      <sheetName val="p-Chart"/>
      <sheetName val="c-Chart"/>
      <sheetName val="Runs Tests"/>
      <sheetName val="Process Capability"/>
    </sheetNames>
    <sheetDataSet>
      <sheetData sheetId="0"/>
      <sheetData sheetId="1">
        <row r="3">
          <cell r="D3">
            <v>12.11</v>
          </cell>
        </row>
        <row r="4">
          <cell r="D4">
            <v>0.02</v>
          </cell>
        </row>
        <row r="5">
          <cell r="D5">
            <v>5</v>
          </cell>
        </row>
        <row r="6">
          <cell r="D6">
            <v>3</v>
          </cell>
        </row>
        <row r="7">
          <cell r="D7">
            <v>0.1</v>
          </cell>
        </row>
        <row r="17">
          <cell r="C17">
            <v>12.1</v>
          </cell>
        </row>
        <row r="18">
          <cell r="C18">
            <v>12.12</v>
          </cell>
        </row>
        <row r="19">
          <cell r="C19">
            <v>12.11</v>
          </cell>
        </row>
        <row r="20">
          <cell r="C20">
            <v>12.1</v>
          </cell>
        </row>
        <row r="21">
          <cell r="C21">
            <v>12.12</v>
          </cell>
        </row>
      </sheetData>
      <sheetData sheetId="2">
        <row r="3">
          <cell r="D3">
            <v>3</v>
          </cell>
        </row>
        <row r="4">
          <cell r="D4">
            <v>1.6E-2</v>
          </cell>
        </row>
        <row r="5">
          <cell r="D5">
            <v>8</v>
          </cell>
        </row>
      </sheetData>
      <sheetData sheetId="3">
        <row r="4">
          <cell r="D4">
            <v>0.01</v>
          </cell>
        </row>
        <row r="5">
          <cell r="D5">
            <v>10</v>
          </cell>
        </row>
      </sheetData>
      <sheetData sheetId="4">
        <row r="4">
          <cell r="D4">
            <v>0.11</v>
          </cell>
        </row>
        <row r="5">
          <cell r="D5">
            <v>100</v>
          </cell>
        </row>
        <row r="6">
          <cell r="D6">
            <v>3</v>
          </cell>
        </row>
        <row r="7">
          <cell r="D7">
            <v>0.1</v>
          </cell>
        </row>
        <row r="17">
          <cell r="C17">
            <v>0.04</v>
          </cell>
        </row>
        <row r="18">
          <cell r="C18">
            <v>0.1</v>
          </cell>
        </row>
        <row r="19">
          <cell r="C19">
            <v>0.12</v>
          </cell>
        </row>
        <row r="20">
          <cell r="C20">
            <v>0.03</v>
          </cell>
        </row>
        <row r="21">
          <cell r="C21">
            <v>0.09</v>
          </cell>
        </row>
        <row r="22">
          <cell r="C22">
            <v>0.11</v>
          </cell>
        </row>
        <row r="23">
          <cell r="C23">
            <v>0.1</v>
          </cell>
        </row>
        <row r="24">
          <cell r="C24">
            <v>0.22</v>
          </cell>
        </row>
        <row r="25">
          <cell r="C25">
            <v>0.13</v>
          </cell>
        </row>
        <row r="26">
          <cell r="C26">
            <v>0.1</v>
          </cell>
        </row>
        <row r="27">
          <cell r="C27">
            <v>0.08</v>
          </cell>
        </row>
        <row r="28">
          <cell r="C28">
            <v>0.12</v>
          </cell>
        </row>
        <row r="29">
          <cell r="C29">
            <v>0.09</v>
          </cell>
        </row>
        <row r="30">
          <cell r="C30">
            <v>0.1</v>
          </cell>
        </row>
        <row r="31">
          <cell r="C31">
            <v>0.21</v>
          </cell>
        </row>
        <row r="32">
          <cell r="C32">
            <v>0.1</v>
          </cell>
        </row>
        <row r="33">
          <cell r="C33">
            <v>0.08</v>
          </cell>
        </row>
        <row r="34">
          <cell r="C34">
            <v>0.12</v>
          </cell>
        </row>
        <row r="35">
          <cell r="C35">
            <v>0.1</v>
          </cell>
        </row>
        <row r="36">
          <cell r="C36">
            <v>0.16</v>
          </cell>
        </row>
      </sheetData>
      <sheetData sheetId="5">
        <row r="5">
          <cell r="D5">
            <v>2.5</v>
          </cell>
        </row>
        <row r="6">
          <cell r="D6">
            <v>3</v>
          </cell>
        </row>
        <row r="7">
          <cell r="D7">
            <v>0.1</v>
          </cell>
        </row>
        <row r="17">
          <cell r="C17">
            <v>3</v>
          </cell>
        </row>
        <row r="18">
          <cell r="C18">
            <v>2</v>
          </cell>
        </row>
        <row r="19">
          <cell r="C19">
            <v>4</v>
          </cell>
        </row>
        <row r="20">
          <cell r="C20">
            <v>5</v>
          </cell>
        </row>
        <row r="21">
          <cell r="C21">
            <v>1</v>
          </cell>
        </row>
        <row r="22">
          <cell r="C22">
            <v>2</v>
          </cell>
        </row>
        <row r="23">
          <cell r="C23">
            <v>4</v>
          </cell>
        </row>
        <row r="24">
          <cell r="C24">
            <v>1</v>
          </cell>
        </row>
        <row r="25">
          <cell r="C25">
            <v>2</v>
          </cell>
        </row>
        <row r="26">
          <cell r="C26">
            <v>1</v>
          </cell>
        </row>
        <row r="27">
          <cell r="C27">
            <v>3</v>
          </cell>
        </row>
        <row r="28">
          <cell r="C28">
            <v>4</v>
          </cell>
        </row>
        <row r="29">
          <cell r="C29">
            <v>2</v>
          </cell>
        </row>
        <row r="30">
          <cell r="C30">
            <v>4</v>
          </cell>
        </row>
        <row r="31">
          <cell r="C31">
            <v>2</v>
          </cell>
        </row>
        <row r="32">
          <cell r="C32">
            <v>1</v>
          </cell>
        </row>
        <row r="33">
          <cell r="C33">
            <v>3</v>
          </cell>
        </row>
        <row r="34">
          <cell r="C34">
            <v>1</v>
          </cell>
        </row>
      </sheetData>
      <sheetData sheetId="6">
        <row r="3">
          <cell r="C3">
            <v>20</v>
          </cell>
        </row>
        <row r="4">
          <cell r="C4">
            <v>11</v>
          </cell>
        </row>
        <row r="16">
          <cell r="B16">
            <v>10</v>
          </cell>
        </row>
        <row r="17">
          <cell r="B17">
            <v>10.4</v>
          </cell>
        </row>
        <row r="18">
          <cell r="B18">
            <v>10.199999999999999</v>
          </cell>
        </row>
        <row r="19">
          <cell r="B19">
            <v>11.5</v>
          </cell>
        </row>
        <row r="20">
          <cell r="B20">
            <v>10.8</v>
          </cell>
        </row>
        <row r="21">
          <cell r="B21">
            <v>11.6</v>
          </cell>
        </row>
        <row r="22">
          <cell r="B22">
            <v>11.1</v>
          </cell>
        </row>
        <row r="23">
          <cell r="B23">
            <v>11.2</v>
          </cell>
        </row>
        <row r="24">
          <cell r="B24">
            <v>10.6</v>
          </cell>
        </row>
        <row r="25">
          <cell r="B25">
            <v>10.9</v>
          </cell>
        </row>
        <row r="26">
          <cell r="B26">
            <v>10.7</v>
          </cell>
        </row>
        <row r="27">
          <cell r="B27">
            <v>11.3</v>
          </cell>
        </row>
        <row r="28">
          <cell r="B28">
            <v>10.8</v>
          </cell>
        </row>
        <row r="29">
          <cell r="B29">
            <v>11.8</v>
          </cell>
        </row>
        <row r="30">
          <cell r="B30">
            <v>11.2</v>
          </cell>
        </row>
        <row r="31">
          <cell r="B31">
            <v>11.6</v>
          </cell>
        </row>
        <row r="32">
          <cell r="B32">
            <v>11.2</v>
          </cell>
        </row>
        <row r="33">
          <cell r="B33">
            <v>10.6</v>
          </cell>
        </row>
        <row r="34">
          <cell r="B34">
            <v>10.7</v>
          </cell>
        </row>
        <row r="35">
          <cell r="B35">
            <v>11.9</v>
          </cell>
        </row>
      </sheetData>
      <sheetData sheetId="7">
        <row r="6">
          <cell r="B6">
            <v>0.1</v>
          </cell>
          <cell r="D6">
            <v>0.6</v>
          </cell>
        </row>
        <row r="7">
          <cell r="B7">
            <v>0.08</v>
          </cell>
          <cell r="D7">
            <v>0.6</v>
          </cell>
        </row>
        <row r="8">
          <cell r="B8">
            <v>0.13</v>
          </cell>
          <cell r="D8">
            <v>0.6</v>
          </cell>
        </row>
        <row r="17">
          <cell r="B17">
            <v>9.1999999999999993</v>
          </cell>
          <cell r="C17">
            <v>0.3</v>
          </cell>
          <cell r="D17">
            <v>8</v>
          </cell>
          <cell r="F17">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ter 10"/>
      <sheetName val="Outline"/>
      <sheetName val="Figures"/>
      <sheetName val="Mean"/>
      <sheetName val="Mean Chart (1)"/>
      <sheetName val="Mean Chart (2)"/>
      <sheetName val="Range Chart"/>
      <sheetName val="p-Chart"/>
      <sheetName val="c-Chart"/>
      <sheetName val="Runs Tests"/>
      <sheetName val="Process Capability"/>
      <sheetName val="Acceptance Sampling"/>
      <sheetName val="Calculations"/>
      <sheetName val="Sheet1"/>
      <sheetName val="T10-1"/>
      <sheetName val="Tables"/>
      <sheetName val="Data"/>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row r="20">
          <cell r="C20">
            <v>0.01</v>
          </cell>
          <cell r="H20">
            <v>1E-4</v>
          </cell>
        </row>
        <row r="21">
          <cell r="C21">
            <v>6.9000000000000006E-2</v>
          </cell>
          <cell r="H21">
            <v>8.1362842754835157E-2</v>
          </cell>
        </row>
      </sheetData>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omments" Target="../comments4.xml"/><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comments" Target="../comments5.xml"/><Relationship Id="rId5" Type="http://schemas.openxmlformats.org/officeDocument/2006/relationships/image" Target="../media/image5.emf"/><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23"/>
  <sheetViews>
    <sheetView zoomScale="125" zoomScaleNormal="125" workbookViewId="0">
      <selection activeCell="D19" sqref="D19"/>
    </sheetView>
  </sheetViews>
  <sheetFormatPr defaultRowHeight="12.75" x14ac:dyDescent="0.2"/>
  <sheetData>
    <row r="23" spans="8:8" x14ac:dyDescent="0.2">
      <c r="H23" s="28"/>
    </row>
  </sheetData>
  <sheetProtection sheet="1" objects="1" scenarios="1"/>
  <phoneticPr fontId="3"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8"/>
  <sheetViews>
    <sheetView zoomScale="125" zoomScaleNormal="125" workbookViewId="0">
      <selection activeCell="S15" sqref="S15"/>
    </sheetView>
  </sheetViews>
  <sheetFormatPr defaultRowHeight="12.75" x14ac:dyDescent="0.2"/>
  <cols>
    <col min="1" max="1" width="19.85546875" customWidth="1"/>
    <col min="2" max="8" width="9.140625" style="3"/>
  </cols>
  <sheetData>
    <row r="1" spans="1:8" x14ac:dyDescent="0.2">
      <c r="A1" s="1" t="s">
        <v>51</v>
      </c>
    </row>
    <row r="2" spans="1:8" ht="13.5" thickBot="1" x14ac:dyDescent="0.25"/>
    <row r="3" spans="1:8" ht="14.25" thickTop="1" thickBot="1" x14ac:dyDescent="0.25">
      <c r="A3" s="2" t="s">
        <v>6</v>
      </c>
      <c r="B3" s="31"/>
      <c r="C3" s="2"/>
      <c r="D3" s="2" t="s">
        <v>1</v>
      </c>
      <c r="E3" s="11" t="e">
        <f>E5+(B4*B3/SQRT(B5))</f>
        <v>#DIV/0!</v>
      </c>
      <c r="H3"/>
    </row>
    <row r="4" spans="1:8" ht="14.25" thickTop="1" thickBot="1" x14ac:dyDescent="0.25">
      <c r="A4" s="2" t="s">
        <v>3</v>
      </c>
      <c r="B4" s="31"/>
      <c r="C4" s="2"/>
      <c r="D4" s="2" t="s">
        <v>2</v>
      </c>
      <c r="E4" s="11" t="e">
        <f>E5-(B4*B3/SQRT(B5))</f>
        <v>#DIV/0!</v>
      </c>
      <c r="H4"/>
    </row>
    <row r="5" spans="1:8" ht="39" customHeight="1" thickTop="1" thickBot="1" x14ac:dyDescent="0.25">
      <c r="A5" s="36" t="s">
        <v>52</v>
      </c>
      <c r="B5" s="38"/>
      <c r="C5" s="2"/>
      <c r="D5" s="37" t="s">
        <v>5</v>
      </c>
      <c r="E5" s="39" t="e">
        <f>AVERAGE(B9:B48)</f>
        <v>#DIV/0!</v>
      </c>
      <c r="H5"/>
    </row>
    <row r="6" spans="1:8" ht="13.5" thickTop="1" x14ac:dyDescent="0.2">
      <c r="A6" s="10"/>
      <c r="C6" s="2"/>
    </row>
    <row r="7" spans="1:8" ht="13.5" thickBot="1" x14ac:dyDescent="0.25"/>
    <row r="8" spans="1:8" ht="14.25" thickTop="1" thickBot="1" x14ac:dyDescent="0.25">
      <c r="A8" s="35" t="s">
        <v>0</v>
      </c>
      <c r="B8" s="9" t="s">
        <v>5</v>
      </c>
      <c r="C8" s="19" t="s">
        <v>1</v>
      </c>
      <c r="D8" s="4" t="s">
        <v>5</v>
      </c>
      <c r="E8" s="4" t="s">
        <v>2</v>
      </c>
    </row>
    <row r="9" spans="1:8" ht="13.5" thickTop="1" x14ac:dyDescent="0.2">
      <c r="A9" s="6">
        <v>1</v>
      </c>
      <c r="B9" s="29"/>
      <c r="C9" s="18" t="e">
        <f t="shared" ref="C9:C49" si="0">$E$5+($B$4*$B$3/SQRT($B$5))</f>
        <v>#DIV/0!</v>
      </c>
      <c r="D9" s="5" t="e">
        <f t="shared" ref="D9:D49" si="1">AVERAGE($B$9:$B$48)</f>
        <v>#DIV/0!</v>
      </c>
      <c r="E9" s="5" t="e">
        <f t="shared" ref="E9:E49" si="2">$E$5-($B$4*$B$3/SQRT($B$5))</f>
        <v>#DIV/0!</v>
      </c>
      <c r="F9" s="2"/>
      <c r="G9" s="2"/>
      <c r="H9" s="2"/>
    </row>
    <row r="10" spans="1:8" x14ac:dyDescent="0.2">
      <c r="A10" s="6">
        <v>2</v>
      </c>
      <c r="B10" s="29"/>
      <c r="C10" s="18" t="e">
        <f t="shared" si="0"/>
        <v>#DIV/0!</v>
      </c>
      <c r="D10" s="5" t="e">
        <f t="shared" si="1"/>
        <v>#DIV/0!</v>
      </c>
      <c r="E10" s="5" t="e">
        <f t="shared" si="2"/>
        <v>#DIV/0!</v>
      </c>
    </row>
    <row r="11" spans="1:8" x14ac:dyDescent="0.2">
      <c r="A11" s="6">
        <v>3</v>
      </c>
      <c r="B11" s="29"/>
      <c r="C11" s="18" t="e">
        <f t="shared" si="0"/>
        <v>#DIV/0!</v>
      </c>
      <c r="D11" s="5" t="e">
        <f t="shared" si="1"/>
        <v>#DIV/0!</v>
      </c>
      <c r="E11" s="5" t="e">
        <f t="shared" si="2"/>
        <v>#DIV/0!</v>
      </c>
    </row>
    <row r="12" spans="1:8" x14ac:dyDescent="0.2">
      <c r="A12" s="6">
        <v>4</v>
      </c>
      <c r="B12" s="29"/>
      <c r="C12" s="18" t="e">
        <f t="shared" si="0"/>
        <v>#DIV/0!</v>
      </c>
      <c r="D12" s="5" t="e">
        <f t="shared" si="1"/>
        <v>#DIV/0!</v>
      </c>
      <c r="E12" s="5" t="e">
        <f t="shared" si="2"/>
        <v>#DIV/0!</v>
      </c>
    </row>
    <row r="13" spans="1:8" x14ac:dyDescent="0.2">
      <c r="A13" s="6">
        <v>5</v>
      </c>
      <c r="B13" s="29"/>
      <c r="C13" s="18" t="e">
        <f t="shared" si="0"/>
        <v>#DIV/0!</v>
      </c>
      <c r="D13" s="5" t="e">
        <f t="shared" si="1"/>
        <v>#DIV/0!</v>
      </c>
      <c r="E13" s="5" t="e">
        <f t="shared" si="2"/>
        <v>#DIV/0!</v>
      </c>
    </row>
    <row r="14" spans="1:8" x14ac:dyDescent="0.2">
      <c r="A14" s="6">
        <v>6</v>
      </c>
      <c r="B14" s="29"/>
      <c r="C14" s="18" t="e">
        <f t="shared" si="0"/>
        <v>#DIV/0!</v>
      </c>
      <c r="D14" s="5" t="e">
        <f t="shared" si="1"/>
        <v>#DIV/0!</v>
      </c>
      <c r="E14" s="5" t="e">
        <f t="shared" si="2"/>
        <v>#DIV/0!</v>
      </c>
    </row>
    <row r="15" spans="1:8" x14ac:dyDescent="0.2">
      <c r="A15" s="6">
        <v>7</v>
      </c>
      <c r="B15" s="29"/>
      <c r="C15" s="18" t="e">
        <f t="shared" si="0"/>
        <v>#DIV/0!</v>
      </c>
      <c r="D15" s="5" t="e">
        <f t="shared" si="1"/>
        <v>#DIV/0!</v>
      </c>
      <c r="E15" s="5" t="e">
        <f t="shared" si="2"/>
        <v>#DIV/0!</v>
      </c>
    </row>
    <row r="16" spans="1:8" x14ac:dyDescent="0.2">
      <c r="A16" s="6">
        <v>8</v>
      </c>
      <c r="B16" s="29"/>
      <c r="C16" s="18" t="e">
        <f t="shared" si="0"/>
        <v>#DIV/0!</v>
      </c>
      <c r="D16" s="5" t="e">
        <f t="shared" si="1"/>
        <v>#DIV/0!</v>
      </c>
      <c r="E16" s="5" t="e">
        <f t="shared" si="2"/>
        <v>#DIV/0!</v>
      </c>
    </row>
    <row r="17" spans="1:11" x14ac:dyDescent="0.2">
      <c r="A17" s="6">
        <v>9</v>
      </c>
      <c r="B17" s="29"/>
      <c r="C17" s="18" t="e">
        <f t="shared" si="0"/>
        <v>#DIV/0!</v>
      </c>
      <c r="D17" s="5" t="e">
        <f t="shared" si="1"/>
        <v>#DIV/0!</v>
      </c>
      <c r="E17" s="5" t="e">
        <f t="shared" si="2"/>
        <v>#DIV/0!</v>
      </c>
    </row>
    <row r="18" spans="1:11" x14ac:dyDescent="0.2">
      <c r="A18" s="6">
        <v>10</v>
      </c>
      <c r="B18" s="29"/>
      <c r="C18" s="18" t="e">
        <f t="shared" si="0"/>
        <v>#DIV/0!</v>
      </c>
      <c r="D18" s="5" t="e">
        <f t="shared" si="1"/>
        <v>#DIV/0!</v>
      </c>
      <c r="E18" s="5" t="e">
        <f t="shared" si="2"/>
        <v>#DIV/0!</v>
      </c>
    </row>
    <row r="19" spans="1:11" x14ac:dyDescent="0.2">
      <c r="A19" s="6">
        <v>11</v>
      </c>
      <c r="B19" s="29"/>
      <c r="C19" s="18" t="e">
        <f t="shared" si="0"/>
        <v>#DIV/0!</v>
      </c>
      <c r="D19" s="5" t="e">
        <f t="shared" si="1"/>
        <v>#DIV/0!</v>
      </c>
      <c r="E19" s="5" t="e">
        <f t="shared" si="2"/>
        <v>#DIV/0!</v>
      </c>
    </row>
    <row r="20" spans="1:11" x14ac:dyDescent="0.2">
      <c r="A20" s="6">
        <v>12</v>
      </c>
      <c r="B20" s="29"/>
      <c r="C20" s="18" t="e">
        <f t="shared" si="0"/>
        <v>#DIV/0!</v>
      </c>
      <c r="D20" s="5" t="e">
        <f t="shared" si="1"/>
        <v>#DIV/0!</v>
      </c>
      <c r="E20" s="5" t="e">
        <f t="shared" si="2"/>
        <v>#DIV/0!</v>
      </c>
    </row>
    <row r="21" spans="1:11" x14ac:dyDescent="0.2">
      <c r="A21" s="6">
        <v>13</v>
      </c>
      <c r="B21" s="29"/>
      <c r="C21" s="18" t="e">
        <f t="shared" si="0"/>
        <v>#DIV/0!</v>
      </c>
      <c r="D21" s="5" t="e">
        <f t="shared" si="1"/>
        <v>#DIV/0!</v>
      </c>
      <c r="E21" s="5" t="e">
        <f t="shared" si="2"/>
        <v>#DIV/0!</v>
      </c>
      <c r="K21" s="3"/>
    </row>
    <row r="22" spans="1:11" x14ac:dyDescent="0.2">
      <c r="A22" s="6">
        <v>14</v>
      </c>
      <c r="B22" s="29"/>
      <c r="C22" s="18" t="e">
        <f t="shared" si="0"/>
        <v>#DIV/0!</v>
      </c>
      <c r="D22" s="5" t="e">
        <f t="shared" si="1"/>
        <v>#DIV/0!</v>
      </c>
      <c r="E22" s="5" t="e">
        <f t="shared" si="2"/>
        <v>#DIV/0!</v>
      </c>
    </row>
    <row r="23" spans="1:11" x14ac:dyDescent="0.2">
      <c r="A23" s="6">
        <v>15</v>
      </c>
      <c r="B23" s="29"/>
      <c r="C23" s="18" t="e">
        <f t="shared" si="0"/>
        <v>#DIV/0!</v>
      </c>
      <c r="D23" s="5" t="e">
        <f t="shared" si="1"/>
        <v>#DIV/0!</v>
      </c>
      <c r="E23" s="5" t="e">
        <f t="shared" si="2"/>
        <v>#DIV/0!</v>
      </c>
    </row>
    <row r="24" spans="1:11" x14ac:dyDescent="0.2">
      <c r="A24" s="6">
        <v>16</v>
      </c>
      <c r="B24" s="29"/>
      <c r="C24" s="18" t="e">
        <f t="shared" si="0"/>
        <v>#DIV/0!</v>
      </c>
      <c r="D24" s="5" t="e">
        <f t="shared" si="1"/>
        <v>#DIV/0!</v>
      </c>
      <c r="E24" s="5" t="e">
        <f t="shared" si="2"/>
        <v>#DIV/0!</v>
      </c>
    </row>
    <row r="25" spans="1:11" x14ac:dyDescent="0.2">
      <c r="A25" s="6">
        <v>17</v>
      </c>
      <c r="B25" s="29"/>
      <c r="C25" s="18" t="e">
        <f t="shared" si="0"/>
        <v>#DIV/0!</v>
      </c>
      <c r="D25" s="5" t="e">
        <f t="shared" si="1"/>
        <v>#DIV/0!</v>
      </c>
      <c r="E25" s="5" t="e">
        <f t="shared" si="2"/>
        <v>#DIV/0!</v>
      </c>
    </row>
    <row r="26" spans="1:11" x14ac:dyDescent="0.2">
      <c r="A26" s="6">
        <v>18</v>
      </c>
      <c r="B26" s="29"/>
      <c r="C26" s="18" t="e">
        <f t="shared" si="0"/>
        <v>#DIV/0!</v>
      </c>
      <c r="D26" s="5" t="e">
        <f t="shared" si="1"/>
        <v>#DIV/0!</v>
      </c>
      <c r="E26" s="5" t="e">
        <f t="shared" si="2"/>
        <v>#DIV/0!</v>
      </c>
    </row>
    <row r="27" spans="1:11" x14ac:dyDescent="0.2">
      <c r="A27" s="6">
        <v>19</v>
      </c>
      <c r="B27" s="29"/>
      <c r="C27" s="18" t="e">
        <f t="shared" si="0"/>
        <v>#DIV/0!</v>
      </c>
      <c r="D27" s="5" t="e">
        <f t="shared" si="1"/>
        <v>#DIV/0!</v>
      </c>
      <c r="E27" s="5" t="e">
        <f t="shared" si="2"/>
        <v>#DIV/0!</v>
      </c>
    </row>
    <row r="28" spans="1:11" x14ac:dyDescent="0.2">
      <c r="A28" s="6">
        <v>20</v>
      </c>
      <c r="B28" s="29"/>
      <c r="C28" s="18" t="e">
        <f t="shared" si="0"/>
        <v>#DIV/0!</v>
      </c>
      <c r="D28" s="5" t="e">
        <f t="shared" si="1"/>
        <v>#DIV/0!</v>
      </c>
      <c r="E28" s="5" t="e">
        <f t="shared" si="2"/>
        <v>#DIV/0!</v>
      </c>
    </row>
    <row r="29" spans="1:11" x14ac:dyDescent="0.2">
      <c r="A29" s="6">
        <v>21</v>
      </c>
      <c r="B29" s="29"/>
      <c r="C29" s="18" t="e">
        <f t="shared" si="0"/>
        <v>#DIV/0!</v>
      </c>
      <c r="D29" s="5" t="e">
        <f t="shared" si="1"/>
        <v>#DIV/0!</v>
      </c>
      <c r="E29" s="5" t="e">
        <f t="shared" si="2"/>
        <v>#DIV/0!</v>
      </c>
    </row>
    <row r="30" spans="1:11" x14ac:dyDescent="0.2">
      <c r="A30" s="6">
        <v>22</v>
      </c>
      <c r="B30" s="29"/>
      <c r="C30" s="18" t="e">
        <f t="shared" si="0"/>
        <v>#DIV/0!</v>
      </c>
      <c r="D30" s="5" t="e">
        <f t="shared" si="1"/>
        <v>#DIV/0!</v>
      </c>
      <c r="E30" s="5" t="e">
        <f t="shared" si="2"/>
        <v>#DIV/0!</v>
      </c>
    </row>
    <row r="31" spans="1:11" x14ac:dyDescent="0.2">
      <c r="A31" s="6">
        <v>23</v>
      </c>
      <c r="B31" s="29"/>
      <c r="C31" s="18" t="e">
        <f t="shared" si="0"/>
        <v>#DIV/0!</v>
      </c>
      <c r="D31" s="5" t="e">
        <f t="shared" si="1"/>
        <v>#DIV/0!</v>
      </c>
      <c r="E31" s="5" t="e">
        <f t="shared" si="2"/>
        <v>#DIV/0!</v>
      </c>
    </row>
    <row r="32" spans="1:11" x14ac:dyDescent="0.2">
      <c r="A32" s="6">
        <v>24</v>
      </c>
      <c r="B32" s="29"/>
      <c r="C32" s="18" t="e">
        <f t="shared" si="0"/>
        <v>#DIV/0!</v>
      </c>
      <c r="D32" s="5" t="e">
        <f t="shared" si="1"/>
        <v>#DIV/0!</v>
      </c>
      <c r="E32" s="5" t="e">
        <f t="shared" si="2"/>
        <v>#DIV/0!</v>
      </c>
    </row>
    <row r="33" spans="1:5" x14ac:dyDescent="0.2">
      <c r="A33" s="6">
        <v>25</v>
      </c>
      <c r="B33" s="29"/>
      <c r="C33" s="18" t="e">
        <f t="shared" si="0"/>
        <v>#DIV/0!</v>
      </c>
      <c r="D33" s="5" t="e">
        <f t="shared" si="1"/>
        <v>#DIV/0!</v>
      </c>
      <c r="E33" s="5" t="e">
        <f t="shared" si="2"/>
        <v>#DIV/0!</v>
      </c>
    </row>
    <row r="34" spans="1:5" x14ac:dyDescent="0.2">
      <c r="A34" s="6">
        <v>26</v>
      </c>
      <c r="B34" s="29"/>
      <c r="C34" s="18" t="e">
        <f t="shared" si="0"/>
        <v>#DIV/0!</v>
      </c>
      <c r="D34" s="5" t="e">
        <f t="shared" si="1"/>
        <v>#DIV/0!</v>
      </c>
      <c r="E34" s="5" t="e">
        <f t="shared" si="2"/>
        <v>#DIV/0!</v>
      </c>
    </row>
    <row r="35" spans="1:5" x14ac:dyDescent="0.2">
      <c r="A35" s="6">
        <v>27</v>
      </c>
      <c r="B35" s="29"/>
      <c r="C35" s="18" t="e">
        <f t="shared" si="0"/>
        <v>#DIV/0!</v>
      </c>
      <c r="D35" s="5" t="e">
        <f t="shared" si="1"/>
        <v>#DIV/0!</v>
      </c>
      <c r="E35" s="5" t="e">
        <f t="shared" si="2"/>
        <v>#DIV/0!</v>
      </c>
    </row>
    <row r="36" spans="1:5" x14ac:dyDescent="0.2">
      <c r="A36" s="6">
        <v>28</v>
      </c>
      <c r="B36" s="29"/>
      <c r="C36" s="18" t="e">
        <f t="shared" si="0"/>
        <v>#DIV/0!</v>
      </c>
      <c r="D36" s="5" t="e">
        <f t="shared" si="1"/>
        <v>#DIV/0!</v>
      </c>
      <c r="E36" s="5" t="e">
        <f t="shared" si="2"/>
        <v>#DIV/0!</v>
      </c>
    </row>
    <row r="37" spans="1:5" x14ac:dyDescent="0.2">
      <c r="A37" s="6">
        <v>29</v>
      </c>
      <c r="B37" s="29"/>
      <c r="C37" s="18" t="e">
        <f t="shared" si="0"/>
        <v>#DIV/0!</v>
      </c>
      <c r="D37" s="5" t="e">
        <f t="shared" si="1"/>
        <v>#DIV/0!</v>
      </c>
      <c r="E37" s="5" t="e">
        <f t="shared" si="2"/>
        <v>#DIV/0!</v>
      </c>
    </row>
    <row r="38" spans="1:5" x14ac:dyDescent="0.2">
      <c r="A38" s="6">
        <v>30</v>
      </c>
      <c r="B38" s="29"/>
      <c r="C38" s="18" t="e">
        <f t="shared" si="0"/>
        <v>#DIV/0!</v>
      </c>
      <c r="D38" s="5" t="e">
        <f t="shared" si="1"/>
        <v>#DIV/0!</v>
      </c>
      <c r="E38" s="5" t="e">
        <f t="shared" si="2"/>
        <v>#DIV/0!</v>
      </c>
    </row>
    <row r="39" spans="1:5" x14ac:dyDescent="0.2">
      <c r="A39" s="6">
        <v>31</v>
      </c>
      <c r="B39" s="29"/>
      <c r="C39" s="18" t="e">
        <f t="shared" si="0"/>
        <v>#DIV/0!</v>
      </c>
      <c r="D39" s="5" t="e">
        <f t="shared" si="1"/>
        <v>#DIV/0!</v>
      </c>
      <c r="E39" s="5" t="e">
        <f t="shared" si="2"/>
        <v>#DIV/0!</v>
      </c>
    </row>
    <row r="40" spans="1:5" x14ac:dyDescent="0.2">
      <c r="A40" s="6">
        <v>32</v>
      </c>
      <c r="B40" s="29"/>
      <c r="C40" s="18" t="e">
        <f t="shared" si="0"/>
        <v>#DIV/0!</v>
      </c>
      <c r="D40" s="5" t="e">
        <f t="shared" si="1"/>
        <v>#DIV/0!</v>
      </c>
      <c r="E40" s="5" t="e">
        <f t="shared" si="2"/>
        <v>#DIV/0!</v>
      </c>
    </row>
    <row r="41" spans="1:5" x14ac:dyDescent="0.2">
      <c r="A41" s="6">
        <v>33</v>
      </c>
      <c r="B41" s="29"/>
      <c r="C41" s="18" t="e">
        <f t="shared" si="0"/>
        <v>#DIV/0!</v>
      </c>
      <c r="D41" s="5" t="e">
        <f t="shared" si="1"/>
        <v>#DIV/0!</v>
      </c>
      <c r="E41" s="5" t="e">
        <f t="shared" si="2"/>
        <v>#DIV/0!</v>
      </c>
    </row>
    <row r="42" spans="1:5" x14ac:dyDescent="0.2">
      <c r="A42" s="6">
        <v>34</v>
      </c>
      <c r="B42" s="29"/>
      <c r="C42" s="18" t="e">
        <f t="shared" si="0"/>
        <v>#DIV/0!</v>
      </c>
      <c r="D42" s="5" t="e">
        <f t="shared" si="1"/>
        <v>#DIV/0!</v>
      </c>
      <c r="E42" s="5" t="e">
        <f t="shared" si="2"/>
        <v>#DIV/0!</v>
      </c>
    </row>
    <row r="43" spans="1:5" x14ac:dyDescent="0.2">
      <c r="A43" s="6">
        <v>35</v>
      </c>
      <c r="B43" s="29"/>
      <c r="C43" s="18" t="e">
        <f t="shared" si="0"/>
        <v>#DIV/0!</v>
      </c>
      <c r="D43" s="5" t="e">
        <f t="shared" si="1"/>
        <v>#DIV/0!</v>
      </c>
      <c r="E43" s="5" t="e">
        <f t="shared" si="2"/>
        <v>#DIV/0!</v>
      </c>
    </row>
    <row r="44" spans="1:5" x14ac:dyDescent="0.2">
      <c r="A44" s="6">
        <v>36</v>
      </c>
      <c r="B44" s="29"/>
      <c r="C44" s="18" t="e">
        <f t="shared" si="0"/>
        <v>#DIV/0!</v>
      </c>
      <c r="D44" s="5" t="e">
        <f t="shared" si="1"/>
        <v>#DIV/0!</v>
      </c>
      <c r="E44" s="5" t="e">
        <f t="shared" si="2"/>
        <v>#DIV/0!</v>
      </c>
    </row>
    <row r="45" spans="1:5" x14ac:dyDescent="0.2">
      <c r="A45" s="6">
        <v>37</v>
      </c>
      <c r="B45" s="29"/>
      <c r="C45" s="18" t="e">
        <f t="shared" si="0"/>
        <v>#DIV/0!</v>
      </c>
      <c r="D45" s="5" t="e">
        <f t="shared" si="1"/>
        <v>#DIV/0!</v>
      </c>
      <c r="E45" s="5" t="e">
        <f t="shared" si="2"/>
        <v>#DIV/0!</v>
      </c>
    </row>
    <row r="46" spans="1:5" x14ac:dyDescent="0.2">
      <c r="A46" s="6">
        <v>38</v>
      </c>
      <c r="B46" s="29"/>
      <c r="C46" s="18" t="e">
        <f t="shared" si="0"/>
        <v>#DIV/0!</v>
      </c>
      <c r="D46" s="5" t="e">
        <f t="shared" si="1"/>
        <v>#DIV/0!</v>
      </c>
      <c r="E46" s="5" t="e">
        <f t="shared" si="2"/>
        <v>#DIV/0!</v>
      </c>
    </row>
    <row r="47" spans="1:5" x14ac:dyDescent="0.2">
      <c r="A47" s="6">
        <v>39</v>
      </c>
      <c r="B47" s="29"/>
      <c r="C47" s="18" t="e">
        <f t="shared" si="0"/>
        <v>#DIV/0!</v>
      </c>
      <c r="D47" s="5" t="e">
        <f t="shared" si="1"/>
        <v>#DIV/0!</v>
      </c>
      <c r="E47" s="5" t="e">
        <f t="shared" si="2"/>
        <v>#DIV/0!</v>
      </c>
    </row>
    <row r="48" spans="1:5" ht="13.5" thickBot="1" x14ac:dyDescent="0.25">
      <c r="A48" s="7">
        <v>40</v>
      </c>
      <c r="B48" s="30"/>
      <c r="C48" s="18" t="e">
        <f t="shared" si="0"/>
        <v>#DIV/0!</v>
      </c>
      <c r="D48" s="5" t="e">
        <f t="shared" si="1"/>
        <v>#DIV/0!</v>
      </c>
      <c r="E48" s="5" t="e">
        <f t="shared" si="2"/>
        <v>#DIV/0!</v>
      </c>
    </row>
    <row r="49" spans="1:5" ht="13.5" thickTop="1" x14ac:dyDescent="0.2">
      <c r="A49" s="2"/>
      <c r="C49" s="18" t="e">
        <f t="shared" si="0"/>
        <v>#DIV/0!</v>
      </c>
      <c r="D49" s="5" t="e">
        <f t="shared" si="1"/>
        <v>#DIV/0!</v>
      </c>
      <c r="E49" s="5" t="e">
        <f t="shared" si="2"/>
        <v>#DIV/0!</v>
      </c>
    </row>
    <row r="50" spans="1:5" x14ac:dyDescent="0.2">
      <c r="A50" s="2"/>
    </row>
    <row r="51" spans="1:5" x14ac:dyDescent="0.2">
      <c r="A51" s="2"/>
    </row>
    <row r="52" spans="1:5" x14ac:dyDescent="0.2">
      <c r="A52" s="2"/>
    </row>
    <row r="53" spans="1:5" x14ac:dyDescent="0.2">
      <c r="A53" s="2"/>
    </row>
    <row r="54" spans="1:5" x14ac:dyDescent="0.2">
      <c r="A54" s="2"/>
    </row>
    <row r="55" spans="1:5" x14ac:dyDescent="0.2">
      <c r="A55" s="2"/>
    </row>
    <row r="56" spans="1:5" x14ac:dyDescent="0.2">
      <c r="A56" s="2"/>
    </row>
    <row r="57" spans="1:5" x14ac:dyDescent="0.2">
      <c r="A57" s="2"/>
    </row>
    <row r="58" spans="1:5" x14ac:dyDescent="0.2">
      <c r="A58" s="2"/>
    </row>
    <row r="59" spans="1:5" x14ac:dyDescent="0.2">
      <c r="A59" s="2"/>
    </row>
    <row r="60" spans="1:5" x14ac:dyDescent="0.2">
      <c r="A60" s="2"/>
    </row>
    <row r="61" spans="1:5" x14ac:dyDescent="0.2">
      <c r="A61" s="2"/>
    </row>
    <row r="62" spans="1:5" x14ac:dyDescent="0.2">
      <c r="A62" s="2"/>
    </row>
    <row r="63" spans="1:5" x14ac:dyDescent="0.2">
      <c r="A63" s="2"/>
    </row>
    <row r="64" spans="1:5" x14ac:dyDescent="0.2">
      <c r="A64" s="2"/>
    </row>
    <row r="65" spans="1:1" x14ac:dyDescent="0.2">
      <c r="A65" s="2"/>
    </row>
    <row r="66" spans="1:1" x14ac:dyDescent="0.2">
      <c r="A66" s="2"/>
    </row>
    <row r="67" spans="1:1" x14ac:dyDescent="0.2">
      <c r="A67" s="2"/>
    </row>
    <row r="68" spans="1:1" x14ac:dyDescent="0.2">
      <c r="A68" s="2"/>
    </row>
  </sheetData>
  <sheetProtection sheet="1" objects="1" scenarios="1"/>
  <protectedRanges>
    <protectedRange sqref="E5" name="Range1"/>
  </protectedRanges>
  <phoneticPr fontId="3"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1041" r:id="rId4">
          <objectPr defaultSize="0" autoPict="0" r:id="rId5">
            <anchor moveWithCells="1" sizeWithCells="1">
              <from>
                <xdr:col>6</xdr:col>
                <xdr:colOff>9525</xdr:colOff>
                <xdr:row>26</xdr:row>
                <xdr:rowOff>9525</xdr:rowOff>
              </from>
              <to>
                <xdr:col>13</xdr:col>
                <xdr:colOff>552450</xdr:colOff>
                <xdr:row>36</xdr:row>
                <xdr:rowOff>19050</xdr:rowOff>
              </to>
            </anchor>
          </objectPr>
        </oleObject>
      </mc:Choice>
      <mc:Fallback>
        <oleObject progId="Equation.3" shapeId="104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5"/>
  <sheetViews>
    <sheetView zoomScale="125" zoomScaleNormal="125" workbookViewId="0">
      <selection activeCell="R9" sqref="R9"/>
    </sheetView>
  </sheetViews>
  <sheetFormatPr defaultRowHeight="12.75" x14ac:dyDescent="0.2"/>
  <cols>
    <col min="1" max="1" width="20.140625" customWidth="1"/>
    <col min="2" max="9" width="9.140625" style="3"/>
  </cols>
  <sheetData>
    <row r="1" spans="1:9" x14ac:dyDescent="0.2">
      <c r="A1" s="1" t="s">
        <v>53</v>
      </c>
    </row>
    <row r="2" spans="1:9" ht="13.5" thickBot="1" x14ac:dyDescent="0.25"/>
    <row r="3" spans="1:9" ht="42" customHeight="1" thickTop="1" thickBot="1" x14ac:dyDescent="0.25">
      <c r="A3" s="36" t="s">
        <v>52</v>
      </c>
      <c r="B3" s="38"/>
      <c r="C3" s="2"/>
      <c r="D3" s="58" t="s">
        <v>38</v>
      </c>
      <c r="E3" s="59"/>
      <c r="F3" s="39" t="e">
        <f>AVERAGE(B10:B49)</f>
        <v>#DIV/0!</v>
      </c>
      <c r="H3"/>
      <c r="I3"/>
    </row>
    <row r="4" spans="1:9" ht="14.25" thickTop="1" thickBot="1" x14ac:dyDescent="0.25">
      <c r="D4" s="60" t="s">
        <v>8</v>
      </c>
      <c r="E4" s="60"/>
      <c r="F4" s="40">
        <f>AVERAGE(C10:C49)</f>
        <v>1.5019999999999998</v>
      </c>
      <c r="I4"/>
    </row>
    <row r="5" spans="1:9" ht="14.25" thickTop="1" thickBot="1" x14ac:dyDescent="0.25">
      <c r="D5" s="2"/>
      <c r="E5" s="2" t="s">
        <v>1</v>
      </c>
      <c r="F5" s="11" t="e">
        <f>F3+LOOKUP(B3,A55:B73)*F4</f>
        <v>#DIV/0!</v>
      </c>
      <c r="I5"/>
    </row>
    <row r="6" spans="1:9" ht="14.25" thickTop="1" thickBot="1" x14ac:dyDescent="0.25">
      <c r="B6" s="2"/>
      <c r="C6" s="2"/>
      <c r="E6" s="2" t="s">
        <v>2</v>
      </c>
      <c r="F6" s="11" t="e">
        <f>F3-LOOKUP(B3,A55:B73)*F4</f>
        <v>#DIV/0!</v>
      </c>
    </row>
    <row r="7" spans="1:9" ht="13.5" thickTop="1" x14ac:dyDescent="0.2">
      <c r="A7" s="10"/>
      <c r="B7" s="2"/>
      <c r="C7" s="2"/>
    </row>
    <row r="8" spans="1:9" ht="13.5" thickBot="1" x14ac:dyDescent="0.25"/>
    <row r="9" spans="1:9" ht="14.25" thickTop="1" thickBot="1" x14ac:dyDescent="0.25">
      <c r="A9" s="8" t="s">
        <v>0</v>
      </c>
      <c r="B9" s="12" t="s">
        <v>5</v>
      </c>
      <c r="C9" s="9" t="s">
        <v>7</v>
      </c>
      <c r="D9" s="4" t="s">
        <v>1</v>
      </c>
      <c r="E9" s="4" t="s">
        <v>5</v>
      </c>
      <c r="F9" s="4" t="s">
        <v>2</v>
      </c>
      <c r="G9" s="2"/>
      <c r="H9" s="2"/>
      <c r="I9" s="2"/>
    </row>
    <row r="10" spans="1:9" ht="13.5" thickTop="1" x14ac:dyDescent="0.2">
      <c r="A10" s="6">
        <v>1</v>
      </c>
      <c r="B10" s="29"/>
      <c r="C10" s="29">
        <v>1.38</v>
      </c>
      <c r="D10" s="5" t="e">
        <f>$F$3+LOOKUP($B$3,$A$55:$B$73)*$F$4</f>
        <v>#DIV/0!</v>
      </c>
      <c r="E10" s="5" t="e">
        <f>AVERAGE($B$10:$B$49)</f>
        <v>#DIV/0!</v>
      </c>
      <c r="F10" s="5" t="e">
        <f>$F$3-LOOKUP($B$3,$A$55:$B$73)*$F$4</f>
        <v>#DIV/0!</v>
      </c>
    </row>
    <row r="11" spans="1:9" x14ac:dyDescent="0.2">
      <c r="A11" s="6">
        <v>2</v>
      </c>
      <c r="B11" s="29"/>
      <c r="C11" s="29">
        <v>1.06</v>
      </c>
      <c r="D11" s="5" t="e">
        <f t="shared" ref="D11:D49" si="0">$F$3+LOOKUP($B$3,$A$55:$B$73)*$F$4</f>
        <v>#DIV/0!</v>
      </c>
      <c r="E11" s="5" t="e">
        <f t="shared" ref="E11:E49" si="1">AVERAGE($B$10:$B$49)</f>
        <v>#DIV/0!</v>
      </c>
      <c r="F11" s="5" t="e">
        <f t="shared" ref="F11:F49" si="2">$F$3-LOOKUP($B$3,$A$55:$B$73)*$F$4</f>
        <v>#DIV/0!</v>
      </c>
    </row>
    <row r="12" spans="1:9" x14ac:dyDescent="0.2">
      <c r="A12" s="6">
        <v>3</v>
      </c>
      <c r="B12" s="29"/>
      <c r="C12" s="29">
        <v>1</v>
      </c>
      <c r="D12" s="5" t="e">
        <f t="shared" si="0"/>
        <v>#DIV/0!</v>
      </c>
      <c r="E12" s="5" t="e">
        <f t="shared" si="1"/>
        <v>#DIV/0!</v>
      </c>
      <c r="F12" s="5" t="e">
        <f t="shared" si="2"/>
        <v>#DIV/0!</v>
      </c>
    </row>
    <row r="13" spans="1:9" x14ac:dyDescent="0.2">
      <c r="A13" s="6">
        <v>4</v>
      </c>
      <c r="B13" s="29"/>
      <c r="C13" s="29">
        <v>2.21</v>
      </c>
      <c r="D13" s="5" t="e">
        <f t="shared" si="0"/>
        <v>#DIV/0!</v>
      </c>
      <c r="E13" s="5" t="e">
        <f t="shared" si="1"/>
        <v>#DIV/0!</v>
      </c>
      <c r="F13" s="5" t="e">
        <f t="shared" si="2"/>
        <v>#DIV/0!</v>
      </c>
    </row>
    <row r="14" spans="1:9" x14ac:dyDescent="0.2">
      <c r="A14" s="6">
        <v>5</v>
      </c>
      <c r="B14" s="29"/>
      <c r="C14" s="29">
        <v>1.46</v>
      </c>
      <c r="D14" s="5" t="e">
        <f t="shared" si="0"/>
        <v>#DIV/0!</v>
      </c>
      <c r="E14" s="5" t="e">
        <f t="shared" si="1"/>
        <v>#DIV/0!</v>
      </c>
      <c r="F14" s="5" t="e">
        <f t="shared" si="2"/>
        <v>#DIV/0!</v>
      </c>
    </row>
    <row r="15" spans="1:9" x14ac:dyDescent="0.2">
      <c r="A15" s="6">
        <v>6</v>
      </c>
      <c r="B15" s="29"/>
      <c r="C15" s="29">
        <v>1.62</v>
      </c>
      <c r="D15" s="5" t="e">
        <f t="shared" si="0"/>
        <v>#DIV/0!</v>
      </c>
      <c r="E15" s="5" t="e">
        <f t="shared" si="1"/>
        <v>#DIV/0!</v>
      </c>
      <c r="F15" s="5" t="e">
        <f t="shared" si="2"/>
        <v>#DIV/0!</v>
      </c>
    </row>
    <row r="16" spans="1:9" x14ac:dyDescent="0.2">
      <c r="A16" s="6">
        <v>7</v>
      </c>
      <c r="B16" s="29"/>
      <c r="C16" s="29">
        <v>1.03</v>
      </c>
      <c r="D16" s="5" t="e">
        <f t="shared" si="0"/>
        <v>#DIV/0!</v>
      </c>
      <c r="E16" s="5" t="e">
        <f t="shared" si="1"/>
        <v>#DIV/0!</v>
      </c>
      <c r="F16" s="5" t="e">
        <f t="shared" si="2"/>
        <v>#DIV/0!</v>
      </c>
    </row>
    <row r="17" spans="1:12" x14ac:dyDescent="0.2">
      <c r="A17" s="6">
        <v>8</v>
      </c>
      <c r="B17" s="29"/>
      <c r="C17" s="29">
        <v>2.09</v>
      </c>
      <c r="D17" s="5" t="e">
        <f t="shared" si="0"/>
        <v>#DIV/0!</v>
      </c>
      <c r="E17" s="5" t="e">
        <f t="shared" si="1"/>
        <v>#DIV/0!</v>
      </c>
      <c r="F17" s="5" t="e">
        <f t="shared" si="2"/>
        <v>#DIV/0!</v>
      </c>
    </row>
    <row r="18" spans="1:12" x14ac:dyDescent="0.2">
      <c r="A18" s="6">
        <v>9</v>
      </c>
      <c r="B18" s="29"/>
      <c r="C18" s="29">
        <v>0.77</v>
      </c>
      <c r="D18" s="5" t="e">
        <f t="shared" si="0"/>
        <v>#DIV/0!</v>
      </c>
      <c r="E18" s="5" t="e">
        <f t="shared" si="1"/>
        <v>#DIV/0!</v>
      </c>
      <c r="F18" s="5" t="e">
        <f t="shared" si="2"/>
        <v>#DIV/0!</v>
      </c>
    </row>
    <row r="19" spans="1:12" x14ac:dyDescent="0.2">
      <c r="A19" s="6">
        <v>10</v>
      </c>
      <c r="B19" s="29"/>
      <c r="C19" s="29">
        <v>1.01</v>
      </c>
      <c r="D19" s="5" t="e">
        <f t="shared" si="0"/>
        <v>#DIV/0!</v>
      </c>
      <c r="E19" s="5" t="e">
        <f t="shared" si="1"/>
        <v>#DIV/0!</v>
      </c>
      <c r="F19" s="5" t="e">
        <f t="shared" si="2"/>
        <v>#DIV/0!</v>
      </c>
    </row>
    <row r="20" spans="1:12" x14ac:dyDescent="0.2">
      <c r="A20" s="6">
        <v>11</v>
      </c>
      <c r="B20" s="29"/>
      <c r="C20" s="29">
        <v>1.1000000000000001</v>
      </c>
      <c r="D20" s="5" t="e">
        <f t="shared" si="0"/>
        <v>#DIV/0!</v>
      </c>
      <c r="E20" s="5" t="e">
        <f t="shared" si="1"/>
        <v>#DIV/0!</v>
      </c>
      <c r="F20" s="5" t="e">
        <f t="shared" si="2"/>
        <v>#DIV/0!</v>
      </c>
    </row>
    <row r="21" spans="1:12" x14ac:dyDescent="0.2">
      <c r="A21" s="6">
        <v>12</v>
      </c>
      <c r="B21" s="29"/>
      <c r="C21" s="29">
        <v>2.4900000000000002</v>
      </c>
      <c r="D21" s="5" t="e">
        <f t="shared" si="0"/>
        <v>#DIV/0!</v>
      </c>
      <c r="E21" s="5" t="e">
        <f t="shared" si="1"/>
        <v>#DIV/0!</v>
      </c>
      <c r="F21" s="5" t="e">
        <f t="shared" si="2"/>
        <v>#DIV/0!</v>
      </c>
      <c r="L21" s="3"/>
    </row>
    <row r="22" spans="1:12" x14ac:dyDescent="0.2">
      <c r="A22" s="6">
        <v>13</v>
      </c>
      <c r="B22" s="29"/>
      <c r="C22" s="29">
        <v>1.68</v>
      </c>
      <c r="D22" s="5" t="e">
        <f t="shared" si="0"/>
        <v>#DIV/0!</v>
      </c>
      <c r="E22" s="5" t="e">
        <f t="shared" si="1"/>
        <v>#DIV/0!</v>
      </c>
      <c r="F22" s="5" t="e">
        <f t="shared" si="2"/>
        <v>#DIV/0!</v>
      </c>
    </row>
    <row r="23" spans="1:12" x14ac:dyDescent="0.2">
      <c r="A23" s="6">
        <v>14</v>
      </c>
      <c r="B23" s="29"/>
      <c r="C23" s="29">
        <v>2.29</v>
      </c>
      <c r="D23" s="5" t="e">
        <f t="shared" si="0"/>
        <v>#DIV/0!</v>
      </c>
      <c r="E23" s="5" t="e">
        <f t="shared" si="1"/>
        <v>#DIV/0!</v>
      </c>
      <c r="F23" s="5" t="e">
        <f t="shared" si="2"/>
        <v>#DIV/0!</v>
      </c>
    </row>
    <row r="24" spans="1:12" x14ac:dyDescent="0.2">
      <c r="A24" s="6">
        <v>15</v>
      </c>
      <c r="B24" s="29"/>
      <c r="C24" s="29">
        <v>1.34</v>
      </c>
      <c r="D24" s="5" t="e">
        <f t="shared" si="0"/>
        <v>#DIV/0!</v>
      </c>
      <c r="E24" s="5" t="e">
        <f t="shared" si="1"/>
        <v>#DIV/0!</v>
      </c>
      <c r="F24" s="5" t="e">
        <f t="shared" si="2"/>
        <v>#DIV/0!</v>
      </c>
    </row>
    <row r="25" spans="1:12" x14ac:dyDescent="0.2">
      <c r="A25" s="6">
        <v>16</v>
      </c>
      <c r="B25" s="29"/>
      <c r="C25" s="29"/>
      <c r="D25" s="5" t="e">
        <f t="shared" si="0"/>
        <v>#DIV/0!</v>
      </c>
      <c r="E25" s="5" t="e">
        <f t="shared" si="1"/>
        <v>#DIV/0!</v>
      </c>
      <c r="F25" s="5" t="e">
        <f t="shared" si="2"/>
        <v>#DIV/0!</v>
      </c>
    </row>
    <row r="26" spans="1:12" x14ac:dyDescent="0.2">
      <c r="A26" s="6">
        <v>17</v>
      </c>
      <c r="B26" s="29"/>
      <c r="C26" s="29"/>
      <c r="D26" s="5" t="e">
        <f t="shared" si="0"/>
        <v>#DIV/0!</v>
      </c>
      <c r="E26" s="5" t="e">
        <f t="shared" si="1"/>
        <v>#DIV/0!</v>
      </c>
      <c r="F26" s="5" t="e">
        <f t="shared" si="2"/>
        <v>#DIV/0!</v>
      </c>
    </row>
    <row r="27" spans="1:12" x14ac:dyDescent="0.2">
      <c r="A27" s="6">
        <v>18</v>
      </c>
      <c r="B27" s="29"/>
      <c r="C27" s="29"/>
      <c r="D27" s="5" t="e">
        <f t="shared" si="0"/>
        <v>#DIV/0!</v>
      </c>
      <c r="E27" s="5" t="e">
        <f t="shared" si="1"/>
        <v>#DIV/0!</v>
      </c>
      <c r="F27" s="5" t="e">
        <f t="shared" si="2"/>
        <v>#DIV/0!</v>
      </c>
    </row>
    <row r="28" spans="1:12" x14ac:dyDescent="0.2">
      <c r="A28" s="6">
        <v>19</v>
      </c>
      <c r="B28" s="29"/>
      <c r="C28" s="29"/>
      <c r="D28" s="5" t="e">
        <f t="shared" si="0"/>
        <v>#DIV/0!</v>
      </c>
      <c r="E28" s="5" t="e">
        <f t="shared" si="1"/>
        <v>#DIV/0!</v>
      </c>
      <c r="F28" s="5" t="e">
        <f t="shared" si="2"/>
        <v>#DIV/0!</v>
      </c>
    </row>
    <row r="29" spans="1:12" x14ac:dyDescent="0.2">
      <c r="A29" s="6">
        <v>20</v>
      </c>
      <c r="B29" s="29"/>
      <c r="C29" s="29"/>
      <c r="D29" s="5" t="e">
        <f t="shared" si="0"/>
        <v>#DIV/0!</v>
      </c>
      <c r="E29" s="5" t="e">
        <f t="shared" si="1"/>
        <v>#DIV/0!</v>
      </c>
      <c r="F29" s="5" t="e">
        <f t="shared" si="2"/>
        <v>#DIV/0!</v>
      </c>
    </row>
    <row r="30" spans="1:12" x14ac:dyDescent="0.2">
      <c r="A30" s="6">
        <v>21</v>
      </c>
      <c r="B30" s="29"/>
      <c r="C30" s="29"/>
      <c r="D30" s="5" t="e">
        <f t="shared" si="0"/>
        <v>#DIV/0!</v>
      </c>
      <c r="E30" s="5" t="e">
        <f t="shared" si="1"/>
        <v>#DIV/0!</v>
      </c>
      <c r="F30" s="5" t="e">
        <f t="shared" si="2"/>
        <v>#DIV/0!</v>
      </c>
    </row>
    <row r="31" spans="1:12" x14ac:dyDescent="0.2">
      <c r="A31" s="6">
        <v>22</v>
      </c>
      <c r="B31" s="29"/>
      <c r="C31" s="29"/>
      <c r="D31" s="5" t="e">
        <f t="shared" si="0"/>
        <v>#DIV/0!</v>
      </c>
      <c r="E31" s="5" t="e">
        <f t="shared" si="1"/>
        <v>#DIV/0!</v>
      </c>
      <c r="F31" s="5" t="e">
        <f t="shared" si="2"/>
        <v>#DIV/0!</v>
      </c>
    </row>
    <row r="32" spans="1:12" x14ac:dyDescent="0.2">
      <c r="A32" s="6">
        <v>23</v>
      </c>
      <c r="B32" s="29"/>
      <c r="C32" s="29"/>
      <c r="D32" s="5" t="e">
        <f t="shared" si="0"/>
        <v>#DIV/0!</v>
      </c>
      <c r="E32" s="5" t="e">
        <f t="shared" si="1"/>
        <v>#DIV/0!</v>
      </c>
      <c r="F32" s="5" t="e">
        <f t="shared" si="2"/>
        <v>#DIV/0!</v>
      </c>
    </row>
    <row r="33" spans="1:6" x14ac:dyDescent="0.2">
      <c r="A33" s="6">
        <v>24</v>
      </c>
      <c r="B33" s="29"/>
      <c r="C33" s="29"/>
      <c r="D33" s="5" t="e">
        <f t="shared" si="0"/>
        <v>#DIV/0!</v>
      </c>
      <c r="E33" s="5" t="e">
        <f t="shared" si="1"/>
        <v>#DIV/0!</v>
      </c>
      <c r="F33" s="5" t="e">
        <f t="shared" si="2"/>
        <v>#DIV/0!</v>
      </c>
    </row>
    <row r="34" spans="1:6" x14ac:dyDescent="0.2">
      <c r="A34" s="6">
        <v>25</v>
      </c>
      <c r="B34" s="29"/>
      <c r="C34" s="29"/>
      <c r="D34" s="5" t="e">
        <f t="shared" si="0"/>
        <v>#DIV/0!</v>
      </c>
      <c r="E34" s="5" t="e">
        <f t="shared" si="1"/>
        <v>#DIV/0!</v>
      </c>
      <c r="F34" s="5" t="e">
        <f t="shared" si="2"/>
        <v>#DIV/0!</v>
      </c>
    </row>
    <row r="35" spans="1:6" x14ac:dyDescent="0.2">
      <c r="A35" s="6">
        <v>26</v>
      </c>
      <c r="B35" s="29"/>
      <c r="C35" s="29"/>
      <c r="D35" s="5" t="e">
        <f t="shared" si="0"/>
        <v>#DIV/0!</v>
      </c>
      <c r="E35" s="5" t="e">
        <f t="shared" si="1"/>
        <v>#DIV/0!</v>
      </c>
      <c r="F35" s="5" t="e">
        <f t="shared" si="2"/>
        <v>#DIV/0!</v>
      </c>
    </row>
    <row r="36" spans="1:6" x14ac:dyDescent="0.2">
      <c r="A36" s="6">
        <v>27</v>
      </c>
      <c r="B36" s="29"/>
      <c r="C36" s="29"/>
      <c r="D36" s="5" t="e">
        <f t="shared" si="0"/>
        <v>#DIV/0!</v>
      </c>
      <c r="E36" s="5" t="e">
        <f t="shared" si="1"/>
        <v>#DIV/0!</v>
      </c>
      <c r="F36" s="5" t="e">
        <f t="shared" si="2"/>
        <v>#DIV/0!</v>
      </c>
    </row>
    <row r="37" spans="1:6" x14ac:dyDescent="0.2">
      <c r="A37" s="6">
        <v>28</v>
      </c>
      <c r="B37" s="29"/>
      <c r="C37" s="29"/>
      <c r="D37" s="5" t="e">
        <f t="shared" si="0"/>
        <v>#DIV/0!</v>
      </c>
      <c r="E37" s="5" t="e">
        <f t="shared" si="1"/>
        <v>#DIV/0!</v>
      </c>
      <c r="F37" s="5" t="e">
        <f t="shared" si="2"/>
        <v>#DIV/0!</v>
      </c>
    </row>
    <row r="38" spans="1:6" x14ac:dyDescent="0.2">
      <c r="A38" s="6">
        <v>29</v>
      </c>
      <c r="B38" s="29"/>
      <c r="C38" s="29"/>
      <c r="D38" s="5" t="e">
        <f t="shared" si="0"/>
        <v>#DIV/0!</v>
      </c>
      <c r="E38" s="5" t="e">
        <f t="shared" si="1"/>
        <v>#DIV/0!</v>
      </c>
      <c r="F38" s="5" t="e">
        <f t="shared" si="2"/>
        <v>#DIV/0!</v>
      </c>
    </row>
    <row r="39" spans="1:6" x14ac:dyDescent="0.2">
      <c r="A39" s="6">
        <v>30</v>
      </c>
      <c r="B39" s="29"/>
      <c r="C39" s="29"/>
      <c r="D39" s="5" t="e">
        <f t="shared" si="0"/>
        <v>#DIV/0!</v>
      </c>
      <c r="E39" s="5" t="e">
        <f t="shared" si="1"/>
        <v>#DIV/0!</v>
      </c>
      <c r="F39" s="5" t="e">
        <f t="shared" si="2"/>
        <v>#DIV/0!</v>
      </c>
    </row>
    <row r="40" spans="1:6" x14ac:dyDescent="0.2">
      <c r="A40" s="6">
        <v>31</v>
      </c>
      <c r="B40" s="29"/>
      <c r="C40" s="29"/>
      <c r="D40" s="5" t="e">
        <f t="shared" si="0"/>
        <v>#DIV/0!</v>
      </c>
      <c r="E40" s="5" t="e">
        <f t="shared" si="1"/>
        <v>#DIV/0!</v>
      </c>
      <c r="F40" s="5" t="e">
        <f t="shared" si="2"/>
        <v>#DIV/0!</v>
      </c>
    </row>
    <row r="41" spans="1:6" x14ac:dyDescent="0.2">
      <c r="A41" s="6">
        <v>32</v>
      </c>
      <c r="B41" s="29"/>
      <c r="C41" s="29"/>
      <c r="D41" s="5" t="e">
        <f t="shared" si="0"/>
        <v>#DIV/0!</v>
      </c>
      <c r="E41" s="5" t="e">
        <f t="shared" si="1"/>
        <v>#DIV/0!</v>
      </c>
      <c r="F41" s="5" t="e">
        <f t="shared" si="2"/>
        <v>#DIV/0!</v>
      </c>
    </row>
    <row r="42" spans="1:6" x14ac:dyDescent="0.2">
      <c r="A42" s="6">
        <v>33</v>
      </c>
      <c r="B42" s="29"/>
      <c r="C42" s="29"/>
      <c r="D42" s="5" t="e">
        <f t="shared" si="0"/>
        <v>#DIV/0!</v>
      </c>
      <c r="E42" s="5" t="e">
        <f t="shared" si="1"/>
        <v>#DIV/0!</v>
      </c>
      <c r="F42" s="5" t="e">
        <f t="shared" si="2"/>
        <v>#DIV/0!</v>
      </c>
    </row>
    <row r="43" spans="1:6" x14ac:dyDescent="0.2">
      <c r="A43" s="6">
        <v>34</v>
      </c>
      <c r="B43" s="29"/>
      <c r="C43" s="29"/>
      <c r="D43" s="5" t="e">
        <f t="shared" si="0"/>
        <v>#DIV/0!</v>
      </c>
      <c r="E43" s="5" t="e">
        <f t="shared" si="1"/>
        <v>#DIV/0!</v>
      </c>
      <c r="F43" s="5" t="e">
        <f t="shared" si="2"/>
        <v>#DIV/0!</v>
      </c>
    </row>
    <row r="44" spans="1:6" x14ac:dyDescent="0.2">
      <c r="A44" s="6">
        <v>35</v>
      </c>
      <c r="B44" s="29"/>
      <c r="C44" s="29"/>
      <c r="D44" s="5" t="e">
        <f t="shared" si="0"/>
        <v>#DIV/0!</v>
      </c>
      <c r="E44" s="5" t="e">
        <f t="shared" si="1"/>
        <v>#DIV/0!</v>
      </c>
      <c r="F44" s="5" t="e">
        <f t="shared" si="2"/>
        <v>#DIV/0!</v>
      </c>
    </row>
    <row r="45" spans="1:6" x14ac:dyDescent="0.2">
      <c r="A45" s="6">
        <v>36</v>
      </c>
      <c r="B45" s="29"/>
      <c r="C45" s="29"/>
      <c r="D45" s="5" t="e">
        <f t="shared" si="0"/>
        <v>#DIV/0!</v>
      </c>
      <c r="E45" s="5" t="e">
        <f t="shared" si="1"/>
        <v>#DIV/0!</v>
      </c>
      <c r="F45" s="5" t="e">
        <f t="shared" si="2"/>
        <v>#DIV/0!</v>
      </c>
    </row>
    <row r="46" spans="1:6" x14ac:dyDescent="0.2">
      <c r="A46" s="6">
        <v>37</v>
      </c>
      <c r="B46" s="29"/>
      <c r="C46" s="29"/>
      <c r="D46" s="5" t="e">
        <f t="shared" si="0"/>
        <v>#DIV/0!</v>
      </c>
      <c r="E46" s="5" t="e">
        <f t="shared" si="1"/>
        <v>#DIV/0!</v>
      </c>
      <c r="F46" s="5" t="e">
        <f t="shared" si="2"/>
        <v>#DIV/0!</v>
      </c>
    </row>
    <row r="47" spans="1:6" x14ac:dyDescent="0.2">
      <c r="A47" s="6">
        <v>38</v>
      </c>
      <c r="B47" s="29"/>
      <c r="C47" s="29"/>
      <c r="D47" s="5" t="e">
        <f t="shared" si="0"/>
        <v>#DIV/0!</v>
      </c>
      <c r="E47" s="5" t="e">
        <f t="shared" si="1"/>
        <v>#DIV/0!</v>
      </c>
      <c r="F47" s="5" t="e">
        <f t="shared" si="2"/>
        <v>#DIV/0!</v>
      </c>
    </row>
    <row r="48" spans="1:6" x14ac:dyDescent="0.2">
      <c r="A48" s="6">
        <v>39</v>
      </c>
      <c r="B48" s="29"/>
      <c r="C48" s="29"/>
      <c r="D48" s="5" t="e">
        <f t="shared" si="0"/>
        <v>#DIV/0!</v>
      </c>
      <c r="E48" s="5" t="e">
        <f t="shared" si="1"/>
        <v>#DIV/0!</v>
      </c>
      <c r="F48" s="5" t="e">
        <f t="shared" si="2"/>
        <v>#DIV/0!</v>
      </c>
    </row>
    <row r="49" spans="1:6" ht="13.5" thickBot="1" x14ac:dyDescent="0.25">
      <c r="A49" s="7">
        <v>40</v>
      </c>
      <c r="B49" s="30"/>
      <c r="C49" s="30"/>
      <c r="D49" s="5" t="e">
        <f t="shared" si="0"/>
        <v>#DIV/0!</v>
      </c>
      <c r="E49" s="5" t="e">
        <f t="shared" si="1"/>
        <v>#DIV/0!</v>
      </c>
      <c r="F49" s="5" t="e">
        <f t="shared" si="2"/>
        <v>#DIV/0!</v>
      </c>
    </row>
    <row r="50" spans="1:6" ht="13.5" thickTop="1" x14ac:dyDescent="0.2">
      <c r="A50" s="2"/>
    </row>
    <row r="51" spans="1:6" x14ac:dyDescent="0.2">
      <c r="A51" s="2"/>
    </row>
    <row r="52" spans="1:6" x14ac:dyDescent="0.2">
      <c r="A52" s="2"/>
    </row>
    <row r="53" spans="1:6" x14ac:dyDescent="0.2">
      <c r="A53" s="2"/>
    </row>
    <row r="54" spans="1:6" x14ac:dyDescent="0.2">
      <c r="A54" s="5" t="s">
        <v>9</v>
      </c>
      <c r="B54" s="5" t="s">
        <v>34</v>
      </c>
    </row>
    <row r="55" spans="1:6" x14ac:dyDescent="0.2">
      <c r="A55" s="5">
        <v>2</v>
      </c>
      <c r="B55" s="5">
        <v>1.88</v>
      </c>
    </row>
    <row r="56" spans="1:6" x14ac:dyDescent="0.2">
      <c r="A56" s="5">
        <v>3</v>
      </c>
      <c r="B56" s="5">
        <v>1.02</v>
      </c>
    </row>
    <row r="57" spans="1:6" x14ac:dyDescent="0.2">
      <c r="A57" s="5">
        <v>4</v>
      </c>
      <c r="B57" s="5">
        <v>0.73</v>
      </c>
    </row>
    <row r="58" spans="1:6" x14ac:dyDescent="0.2">
      <c r="A58" s="5">
        <v>5</v>
      </c>
      <c r="B58" s="5">
        <v>0.57999999999999996</v>
      </c>
    </row>
    <row r="59" spans="1:6" x14ac:dyDescent="0.2">
      <c r="A59" s="5">
        <v>6</v>
      </c>
      <c r="B59" s="5">
        <v>0.48</v>
      </c>
    </row>
    <row r="60" spans="1:6" x14ac:dyDescent="0.2">
      <c r="A60" s="5">
        <v>7</v>
      </c>
      <c r="B60" s="5">
        <v>0.42</v>
      </c>
    </row>
    <row r="61" spans="1:6" x14ac:dyDescent="0.2">
      <c r="A61" s="5">
        <v>8</v>
      </c>
      <c r="B61" s="5">
        <v>0.37</v>
      </c>
    </row>
    <row r="62" spans="1:6" x14ac:dyDescent="0.2">
      <c r="A62" s="5">
        <v>9</v>
      </c>
      <c r="B62" s="5">
        <v>0.34</v>
      </c>
    </row>
    <row r="63" spans="1:6" x14ac:dyDescent="0.2">
      <c r="A63" s="5">
        <v>10</v>
      </c>
      <c r="B63" s="5">
        <v>0.31</v>
      </c>
    </row>
    <row r="64" spans="1:6" x14ac:dyDescent="0.2">
      <c r="A64" s="5">
        <v>11</v>
      </c>
      <c r="B64" s="5">
        <v>0.28999999999999998</v>
      </c>
    </row>
    <row r="65" spans="1:2" x14ac:dyDescent="0.2">
      <c r="A65" s="5">
        <v>12</v>
      </c>
      <c r="B65" s="5">
        <v>0.27</v>
      </c>
    </row>
    <row r="66" spans="1:2" x14ac:dyDescent="0.2">
      <c r="A66" s="5">
        <v>13</v>
      </c>
      <c r="B66" s="5">
        <v>0.25</v>
      </c>
    </row>
    <row r="67" spans="1:2" x14ac:dyDescent="0.2">
      <c r="A67" s="5">
        <v>14</v>
      </c>
      <c r="B67" s="5">
        <v>0.24</v>
      </c>
    </row>
    <row r="68" spans="1:2" x14ac:dyDescent="0.2">
      <c r="A68" s="5">
        <v>15</v>
      </c>
      <c r="B68" s="5">
        <v>0.22</v>
      </c>
    </row>
    <row r="69" spans="1:2" x14ac:dyDescent="0.2">
      <c r="A69" s="5">
        <v>16</v>
      </c>
      <c r="B69" s="5">
        <v>0.21</v>
      </c>
    </row>
    <row r="70" spans="1:2" x14ac:dyDescent="0.2">
      <c r="A70" s="5">
        <v>17</v>
      </c>
      <c r="B70" s="5">
        <v>0.2</v>
      </c>
    </row>
    <row r="71" spans="1:2" x14ac:dyDescent="0.2">
      <c r="A71" s="5">
        <v>18</v>
      </c>
      <c r="B71" s="5">
        <v>0.19</v>
      </c>
    </row>
    <row r="72" spans="1:2" x14ac:dyDescent="0.2">
      <c r="A72" s="5">
        <v>19</v>
      </c>
      <c r="B72" s="5">
        <v>0.19</v>
      </c>
    </row>
    <row r="73" spans="1:2" x14ac:dyDescent="0.2">
      <c r="A73" s="5">
        <v>20</v>
      </c>
      <c r="B73" s="5">
        <v>0.18</v>
      </c>
    </row>
    <row r="74" spans="1:2" x14ac:dyDescent="0.2">
      <c r="A74" s="5"/>
      <c r="B74" s="5"/>
    </row>
    <row r="75" spans="1:2" x14ac:dyDescent="0.2">
      <c r="A75" s="5"/>
      <c r="B75" s="5"/>
    </row>
  </sheetData>
  <sheetProtection sheet="1" objects="1" scenarios="1"/>
  <mergeCells count="2">
    <mergeCell ref="D3:E3"/>
    <mergeCell ref="D4:E4"/>
  </mergeCells>
  <phoneticPr fontId="3" type="noConversion"/>
  <pageMargins left="0.75" right="0.75" top="1" bottom="1" header="0.5" footer="0.5"/>
  <pageSetup orientation="portrait" horizontalDpi="4294967293" r:id="rId1"/>
  <headerFooter alignWithMargins="0"/>
  <drawing r:id="rId2"/>
  <legacyDrawing r:id="rId3"/>
  <oleObjects>
    <mc:AlternateContent xmlns:mc="http://schemas.openxmlformats.org/markup-compatibility/2006">
      <mc:Choice Requires="x14">
        <oleObject progId="Equation.3" shapeId="2059" r:id="rId4">
          <objectPr defaultSize="0" autoPict="0" r:id="rId5">
            <anchor moveWithCells="1" sizeWithCells="1">
              <from>
                <xdr:col>7</xdr:col>
                <xdr:colOff>57150</xdr:colOff>
                <xdr:row>31</xdr:row>
                <xdr:rowOff>76200</xdr:rowOff>
              </from>
              <to>
                <xdr:col>13</xdr:col>
                <xdr:colOff>228600</xdr:colOff>
                <xdr:row>38</xdr:row>
                <xdr:rowOff>133350</xdr:rowOff>
              </to>
            </anchor>
          </objectPr>
        </oleObject>
      </mc:Choice>
      <mc:Fallback>
        <oleObject progId="Equation.3" shapeId="205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5"/>
  <sheetViews>
    <sheetView topLeftCell="A16" zoomScale="125" zoomScaleNormal="125" workbookViewId="0">
      <selection activeCell="K43" sqref="K43"/>
    </sheetView>
  </sheetViews>
  <sheetFormatPr defaultRowHeight="12.75" x14ac:dyDescent="0.2"/>
  <cols>
    <col min="2" max="8" width="9.140625" style="3"/>
  </cols>
  <sheetData>
    <row r="1" spans="1:8" x14ac:dyDescent="0.2">
      <c r="A1" s="1" t="s">
        <v>10</v>
      </c>
    </row>
    <row r="2" spans="1:8" ht="13.5" thickBot="1" x14ac:dyDescent="0.25"/>
    <row r="3" spans="1:8" ht="14.25" thickTop="1" thickBot="1" x14ac:dyDescent="0.25">
      <c r="A3" s="57" t="s">
        <v>4</v>
      </c>
      <c r="B3" s="31"/>
      <c r="C3" s="60" t="s">
        <v>8</v>
      </c>
      <c r="D3" s="60"/>
      <c r="E3" s="13" t="e">
        <f>AVERAGE(B10:B49)</f>
        <v>#DIV/0!</v>
      </c>
      <c r="G3"/>
      <c r="H3"/>
    </row>
    <row r="4" spans="1:8" ht="14.25" thickTop="1" thickBot="1" x14ac:dyDescent="0.25">
      <c r="E4" s="16"/>
      <c r="H4"/>
    </row>
    <row r="5" spans="1:8" ht="14.25" thickTop="1" thickBot="1" x14ac:dyDescent="0.25">
      <c r="C5" s="2"/>
      <c r="D5" s="2" t="s">
        <v>1</v>
      </c>
      <c r="E5" s="11" t="e">
        <f>E3*LOOKUP(B3,A55:A73,C55:C73)</f>
        <v>#DIV/0!</v>
      </c>
      <c r="H5"/>
    </row>
    <row r="6" spans="1:8" ht="14.25" thickTop="1" thickBot="1" x14ac:dyDescent="0.25">
      <c r="B6" s="2"/>
      <c r="D6" s="2" t="s">
        <v>2</v>
      </c>
      <c r="E6" s="11" t="e">
        <f>E3*LOOKUP(B3,A55:B73)</f>
        <v>#DIV/0!</v>
      </c>
    </row>
    <row r="7" spans="1:8" ht="13.5" thickTop="1" x14ac:dyDescent="0.2">
      <c r="A7" s="10"/>
      <c r="B7" s="2"/>
    </row>
    <row r="8" spans="1:8" ht="13.5" thickBot="1" x14ac:dyDescent="0.25"/>
    <row r="9" spans="1:8" ht="14.25" thickTop="1" thickBot="1" x14ac:dyDescent="0.25">
      <c r="A9" s="8" t="s">
        <v>0</v>
      </c>
      <c r="B9" s="9" t="s">
        <v>7</v>
      </c>
      <c r="C9" s="4" t="s">
        <v>1</v>
      </c>
      <c r="D9" s="4" t="s">
        <v>5</v>
      </c>
      <c r="E9" s="4" t="s">
        <v>2</v>
      </c>
      <c r="F9" s="2"/>
      <c r="G9" s="2"/>
      <c r="H9" s="2"/>
    </row>
    <row r="10" spans="1:8" ht="13.5" thickTop="1" x14ac:dyDescent="0.2">
      <c r="A10" s="14">
        <v>1</v>
      </c>
      <c r="B10" s="29"/>
      <c r="C10" s="18" t="e">
        <f>$E$3*LOOKUP($B$3,$A$55:$A$73,$C$55:$C$73)</f>
        <v>#DIV/0!</v>
      </c>
      <c r="D10" s="5" t="e">
        <f>AVERAGE($B$10:$B$49)</f>
        <v>#DIV/0!</v>
      </c>
      <c r="E10" s="5" t="e">
        <f>$E$3*LOOKUP($B$3,$A$55:$B$73)</f>
        <v>#DIV/0!</v>
      </c>
    </row>
    <row r="11" spans="1:8" x14ac:dyDescent="0.2">
      <c r="A11" s="14">
        <v>2</v>
      </c>
      <c r="B11" s="29"/>
      <c r="C11" s="18" t="e">
        <f t="shared" ref="C11:C49" si="0">$E$3*LOOKUP($B$3,$A$55:$A$73,$C$55:$C$73)</f>
        <v>#DIV/0!</v>
      </c>
      <c r="D11" s="5" t="e">
        <f t="shared" ref="D11:D49" si="1">AVERAGE($B$10:$B$49)</f>
        <v>#DIV/0!</v>
      </c>
      <c r="E11" s="5" t="e">
        <f t="shared" ref="E11:E49" si="2">$E$3*LOOKUP($B$3,$A$55:$B$73)</f>
        <v>#DIV/0!</v>
      </c>
    </row>
    <row r="12" spans="1:8" x14ac:dyDescent="0.2">
      <c r="A12" s="14">
        <v>3</v>
      </c>
      <c r="B12" s="29"/>
      <c r="C12" s="18" t="e">
        <f t="shared" si="0"/>
        <v>#DIV/0!</v>
      </c>
      <c r="D12" s="5" t="e">
        <f t="shared" si="1"/>
        <v>#DIV/0!</v>
      </c>
      <c r="E12" s="5" t="e">
        <f t="shared" si="2"/>
        <v>#DIV/0!</v>
      </c>
    </row>
    <row r="13" spans="1:8" x14ac:dyDescent="0.2">
      <c r="A13" s="14">
        <v>4</v>
      </c>
      <c r="B13" s="29"/>
      <c r="C13" s="18" t="e">
        <f t="shared" si="0"/>
        <v>#DIV/0!</v>
      </c>
      <c r="D13" s="5" t="e">
        <f t="shared" si="1"/>
        <v>#DIV/0!</v>
      </c>
      <c r="E13" s="5" t="e">
        <f t="shared" si="2"/>
        <v>#DIV/0!</v>
      </c>
    </row>
    <row r="14" spans="1:8" x14ac:dyDescent="0.2">
      <c r="A14" s="14">
        <v>5</v>
      </c>
      <c r="B14" s="29"/>
      <c r="C14" s="18" t="e">
        <f t="shared" si="0"/>
        <v>#DIV/0!</v>
      </c>
      <c r="D14" s="5" t="e">
        <f t="shared" si="1"/>
        <v>#DIV/0!</v>
      </c>
      <c r="E14" s="5" t="e">
        <f t="shared" si="2"/>
        <v>#DIV/0!</v>
      </c>
    </row>
    <row r="15" spans="1:8" x14ac:dyDescent="0.2">
      <c r="A15" s="14">
        <v>6</v>
      </c>
      <c r="B15" s="29"/>
      <c r="C15" s="18" t="e">
        <f t="shared" si="0"/>
        <v>#DIV/0!</v>
      </c>
      <c r="D15" s="5" t="e">
        <f t="shared" si="1"/>
        <v>#DIV/0!</v>
      </c>
      <c r="E15" s="5" t="e">
        <f t="shared" si="2"/>
        <v>#DIV/0!</v>
      </c>
    </row>
    <row r="16" spans="1:8" x14ac:dyDescent="0.2">
      <c r="A16" s="14">
        <v>7</v>
      </c>
      <c r="B16" s="29"/>
      <c r="C16" s="18" t="e">
        <f t="shared" si="0"/>
        <v>#DIV/0!</v>
      </c>
      <c r="D16" s="5" t="e">
        <f t="shared" si="1"/>
        <v>#DIV/0!</v>
      </c>
      <c r="E16" s="5" t="e">
        <f t="shared" si="2"/>
        <v>#DIV/0!</v>
      </c>
    </row>
    <row r="17" spans="1:11" x14ac:dyDescent="0.2">
      <c r="A17" s="14">
        <v>8</v>
      </c>
      <c r="B17" s="29"/>
      <c r="C17" s="18" t="e">
        <f t="shared" si="0"/>
        <v>#DIV/0!</v>
      </c>
      <c r="D17" s="5" t="e">
        <f t="shared" si="1"/>
        <v>#DIV/0!</v>
      </c>
      <c r="E17" s="5" t="e">
        <f t="shared" si="2"/>
        <v>#DIV/0!</v>
      </c>
    </row>
    <row r="18" spans="1:11" x14ac:dyDescent="0.2">
      <c r="A18" s="14">
        <v>9</v>
      </c>
      <c r="B18" s="29"/>
      <c r="C18" s="18" t="e">
        <f t="shared" si="0"/>
        <v>#DIV/0!</v>
      </c>
      <c r="D18" s="5" t="e">
        <f t="shared" si="1"/>
        <v>#DIV/0!</v>
      </c>
      <c r="E18" s="5" t="e">
        <f t="shared" si="2"/>
        <v>#DIV/0!</v>
      </c>
    </row>
    <row r="19" spans="1:11" x14ac:dyDescent="0.2">
      <c r="A19" s="14">
        <v>10</v>
      </c>
      <c r="B19" s="29"/>
      <c r="C19" s="18" t="e">
        <f t="shared" si="0"/>
        <v>#DIV/0!</v>
      </c>
      <c r="D19" s="5" t="e">
        <f t="shared" si="1"/>
        <v>#DIV/0!</v>
      </c>
      <c r="E19" s="5" t="e">
        <f t="shared" si="2"/>
        <v>#DIV/0!</v>
      </c>
    </row>
    <row r="20" spans="1:11" x14ac:dyDescent="0.2">
      <c r="A20" s="14">
        <v>11</v>
      </c>
      <c r="B20" s="29"/>
      <c r="C20" s="18" t="e">
        <f t="shared" si="0"/>
        <v>#DIV/0!</v>
      </c>
      <c r="D20" s="5" t="e">
        <f t="shared" si="1"/>
        <v>#DIV/0!</v>
      </c>
      <c r="E20" s="5" t="e">
        <f t="shared" si="2"/>
        <v>#DIV/0!</v>
      </c>
    </row>
    <row r="21" spans="1:11" x14ac:dyDescent="0.2">
      <c r="A21" s="14">
        <v>12</v>
      </c>
      <c r="B21" s="29"/>
      <c r="C21" s="18" t="e">
        <f t="shared" si="0"/>
        <v>#DIV/0!</v>
      </c>
      <c r="D21" s="5" t="e">
        <f t="shared" si="1"/>
        <v>#DIV/0!</v>
      </c>
      <c r="E21" s="5" t="e">
        <f t="shared" si="2"/>
        <v>#DIV/0!</v>
      </c>
      <c r="K21" s="3"/>
    </row>
    <row r="22" spans="1:11" x14ac:dyDescent="0.2">
      <c r="A22" s="14">
        <v>13</v>
      </c>
      <c r="B22" s="29"/>
      <c r="C22" s="18" t="e">
        <f t="shared" si="0"/>
        <v>#DIV/0!</v>
      </c>
      <c r="D22" s="5" t="e">
        <f t="shared" si="1"/>
        <v>#DIV/0!</v>
      </c>
      <c r="E22" s="5" t="e">
        <f t="shared" si="2"/>
        <v>#DIV/0!</v>
      </c>
    </row>
    <row r="23" spans="1:11" x14ac:dyDescent="0.2">
      <c r="A23" s="14">
        <v>14</v>
      </c>
      <c r="B23" s="29"/>
      <c r="C23" s="18" t="e">
        <f t="shared" si="0"/>
        <v>#DIV/0!</v>
      </c>
      <c r="D23" s="5" t="e">
        <f t="shared" si="1"/>
        <v>#DIV/0!</v>
      </c>
      <c r="E23" s="5" t="e">
        <f t="shared" si="2"/>
        <v>#DIV/0!</v>
      </c>
    </row>
    <row r="24" spans="1:11" x14ac:dyDescent="0.2">
      <c r="A24" s="14">
        <v>15</v>
      </c>
      <c r="B24" s="29"/>
      <c r="C24" s="18" t="e">
        <f t="shared" si="0"/>
        <v>#DIV/0!</v>
      </c>
      <c r="D24" s="5" t="e">
        <f t="shared" si="1"/>
        <v>#DIV/0!</v>
      </c>
      <c r="E24" s="5" t="e">
        <f t="shared" si="2"/>
        <v>#DIV/0!</v>
      </c>
    </row>
    <row r="25" spans="1:11" x14ac:dyDescent="0.2">
      <c r="A25" s="14">
        <v>16</v>
      </c>
      <c r="B25" s="29"/>
      <c r="C25" s="18" t="e">
        <f t="shared" si="0"/>
        <v>#DIV/0!</v>
      </c>
      <c r="D25" s="5" t="e">
        <f t="shared" si="1"/>
        <v>#DIV/0!</v>
      </c>
      <c r="E25" s="5" t="e">
        <f t="shared" si="2"/>
        <v>#DIV/0!</v>
      </c>
    </row>
    <row r="26" spans="1:11" x14ac:dyDescent="0.2">
      <c r="A26" s="14">
        <v>17</v>
      </c>
      <c r="B26" s="29"/>
      <c r="C26" s="18" t="e">
        <f t="shared" si="0"/>
        <v>#DIV/0!</v>
      </c>
      <c r="D26" s="5" t="e">
        <f t="shared" si="1"/>
        <v>#DIV/0!</v>
      </c>
      <c r="E26" s="5" t="e">
        <f t="shared" si="2"/>
        <v>#DIV/0!</v>
      </c>
    </row>
    <row r="27" spans="1:11" x14ac:dyDescent="0.2">
      <c r="A27" s="14">
        <v>18</v>
      </c>
      <c r="B27" s="29"/>
      <c r="C27" s="18" t="e">
        <f t="shared" si="0"/>
        <v>#DIV/0!</v>
      </c>
      <c r="D27" s="5" t="e">
        <f t="shared" si="1"/>
        <v>#DIV/0!</v>
      </c>
      <c r="E27" s="5" t="e">
        <f t="shared" si="2"/>
        <v>#DIV/0!</v>
      </c>
    </row>
    <row r="28" spans="1:11" x14ac:dyDescent="0.2">
      <c r="A28" s="14">
        <v>19</v>
      </c>
      <c r="B28" s="29"/>
      <c r="C28" s="18" t="e">
        <f t="shared" si="0"/>
        <v>#DIV/0!</v>
      </c>
      <c r="D28" s="5" t="e">
        <f t="shared" si="1"/>
        <v>#DIV/0!</v>
      </c>
      <c r="E28" s="5" t="e">
        <f t="shared" si="2"/>
        <v>#DIV/0!</v>
      </c>
    </row>
    <row r="29" spans="1:11" x14ac:dyDescent="0.2">
      <c r="A29" s="14">
        <v>20</v>
      </c>
      <c r="B29" s="29"/>
      <c r="C29" s="18" t="e">
        <f t="shared" si="0"/>
        <v>#DIV/0!</v>
      </c>
      <c r="D29" s="5" t="e">
        <f t="shared" si="1"/>
        <v>#DIV/0!</v>
      </c>
      <c r="E29" s="5" t="e">
        <f t="shared" si="2"/>
        <v>#DIV/0!</v>
      </c>
    </row>
    <row r="30" spans="1:11" x14ac:dyDescent="0.2">
      <c r="A30" s="14">
        <v>21</v>
      </c>
      <c r="B30" s="29"/>
      <c r="C30" s="18" t="e">
        <f t="shared" si="0"/>
        <v>#DIV/0!</v>
      </c>
      <c r="D30" s="5" t="e">
        <f t="shared" si="1"/>
        <v>#DIV/0!</v>
      </c>
      <c r="E30" s="5" t="e">
        <f t="shared" si="2"/>
        <v>#DIV/0!</v>
      </c>
    </row>
    <row r="31" spans="1:11" x14ac:dyDescent="0.2">
      <c r="A31" s="14">
        <v>22</v>
      </c>
      <c r="B31" s="29"/>
      <c r="C31" s="18" t="e">
        <f t="shared" si="0"/>
        <v>#DIV/0!</v>
      </c>
      <c r="D31" s="5" t="e">
        <f t="shared" si="1"/>
        <v>#DIV/0!</v>
      </c>
      <c r="E31" s="5" t="e">
        <f t="shared" si="2"/>
        <v>#DIV/0!</v>
      </c>
    </row>
    <row r="32" spans="1:11" x14ac:dyDescent="0.2">
      <c r="A32" s="14">
        <v>23</v>
      </c>
      <c r="B32" s="29"/>
      <c r="C32" s="18" t="e">
        <f t="shared" si="0"/>
        <v>#DIV/0!</v>
      </c>
      <c r="D32" s="5" t="e">
        <f t="shared" si="1"/>
        <v>#DIV/0!</v>
      </c>
      <c r="E32" s="5" t="e">
        <f t="shared" si="2"/>
        <v>#DIV/0!</v>
      </c>
    </row>
    <row r="33" spans="1:5" x14ac:dyDescent="0.2">
      <c r="A33" s="14">
        <v>24</v>
      </c>
      <c r="B33" s="29"/>
      <c r="C33" s="18" t="e">
        <f t="shared" si="0"/>
        <v>#DIV/0!</v>
      </c>
      <c r="D33" s="5" t="e">
        <f t="shared" si="1"/>
        <v>#DIV/0!</v>
      </c>
      <c r="E33" s="5" t="e">
        <f t="shared" si="2"/>
        <v>#DIV/0!</v>
      </c>
    </row>
    <row r="34" spans="1:5" x14ac:dyDescent="0.2">
      <c r="A34" s="14">
        <v>25</v>
      </c>
      <c r="B34" s="29"/>
      <c r="C34" s="18" t="e">
        <f t="shared" si="0"/>
        <v>#DIV/0!</v>
      </c>
      <c r="D34" s="5" t="e">
        <f t="shared" si="1"/>
        <v>#DIV/0!</v>
      </c>
      <c r="E34" s="5" t="e">
        <f t="shared" si="2"/>
        <v>#DIV/0!</v>
      </c>
    </row>
    <row r="35" spans="1:5" x14ac:dyDescent="0.2">
      <c r="A35" s="14">
        <v>26</v>
      </c>
      <c r="B35" s="29"/>
      <c r="C35" s="18" t="e">
        <f t="shared" si="0"/>
        <v>#DIV/0!</v>
      </c>
      <c r="D35" s="5" t="e">
        <f t="shared" si="1"/>
        <v>#DIV/0!</v>
      </c>
      <c r="E35" s="5" t="e">
        <f t="shared" si="2"/>
        <v>#DIV/0!</v>
      </c>
    </row>
    <row r="36" spans="1:5" x14ac:dyDescent="0.2">
      <c r="A36" s="14">
        <v>27</v>
      </c>
      <c r="B36" s="29"/>
      <c r="C36" s="18" t="e">
        <f t="shared" si="0"/>
        <v>#DIV/0!</v>
      </c>
      <c r="D36" s="5" t="e">
        <f t="shared" si="1"/>
        <v>#DIV/0!</v>
      </c>
      <c r="E36" s="5" t="e">
        <f t="shared" si="2"/>
        <v>#DIV/0!</v>
      </c>
    </row>
    <row r="37" spans="1:5" x14ac:dyDescent="0.2">
      <c r="A37" s="14">
        <v>28</v>
      </c>
      <c r="B37" s="29"/>
      <c r="C37" s="18" t="e">
        <f t="shared" si="0"/>
        <v>#DIV/0!</v>
      </c>
      <c r="D37" s="5" t="e">
        <f t="shared" si="1"/>
        <v>#DIV/0!</v>
      </c>
      <c r="E37" s="5" t="e">
        <f t="shared" si="2"/>
        <v>#DIV/0!</v>
      </c>
    </row>
    <row r="38" spans="1:5" x14ac:dyDescent="0.2">
      <c r="A38" s="14">
        <v>29</v>
      </c>
      <c r="B38" s="29"/>
      <c r="C38" s="18" t="e">
        <f t="shared" si="0"/>
        <v>#DIV/0!</v>
      </c>
      <c r="D38" s="5" t="e">
        <f t="shared" si="1"/>
        <v>#DIV/0!</v>
      </c>
      <c r="E38" s="5" t="e">
        <f t="shared" si="2"/>
        <v>#DIV/0!</v>
      </c>
    </row>
    <row r="39" spans="1:5" x14ac:dyDescent="0.2">
      <c r="A39" s="14">
        <v>30</v>
      </c>
      <c r="B39" s="29"/>
      <c r="C39" s="18" t="e">
        <f t="shared" si="0"/>
        <v>#DIV/0!</v>
      </c>
      <c r="D39" s="5" t="e">
        <f t="shared" si="1"/>
        <v>#DIV/0!</v>
      </c>
      <c r="E39" s="5" t="e">
        <f t="shared" si="2"/>
        <v>#DIV/0!</v>
      </c>
    </row>
    <row r="40" spans="1:5" x14ac:dyDescent="0.2">
      <c r="A40" s="14">
        <v>31</v>
      </c>
      <c r="B40" s="29"/>
      <c r="C40" s="18" t="e">
        <f t="shared" si="0"/>
        <v>#DIV/0!</v>
      </c>
      <c r="D40" s="5" t="e">
        <f t="shared" si="1"/>
        <v>#DIV/0!</v>
      </c>
      <c r="E40" s="5" t="e">
        <f t="shared" si="2"/>
        <v>#DIV/0!</v>
      </c>
    </row>
    <row r="41" spans="1:5" x14ac:dyDescent="0.2">
      <c r="A41" s="14">
        <v>32</v>
      </c>
      <c r="B41" s="29"/>
      <c r="C41" s="18" t="e">
        <f t="shared" si="0"/>
        <v>#DIV/0!</v>
      </c>
      <c r="D41" s="5" t="e">
        <f t="shared" si="1"/>
        <v>#DIV/0!</v>
      </c>
      <c r="E41" s="5" t="e">
        <f t="shared" si="2"/>
        <v>#DIV/0!</v>
      </c>
    </row>
    <row r="42" spans="1:5" x14ac:dyDescent="0.2">
      <c r="A42" s="14">
        <v>33</v>
      </c>
      <c r="B42" s="29"/>
      <c r="C42" s="18" t="e">
        <f t="shared" si="0"/>
        <v>#DIV/0!</v>
      </c>
      <c r="D42" s="5" t="e">
        <f t="shared" si="1"/>
        <v>#DIV/0!</v>
      </c>
      <c r="E42" s="5" t="e">
        <f t="shared" si="2"/>
        <v>#DIV/0!</v>
      </c>
    </row>
    <row r="43" spans="1:5" x14ac:dyDescent="0.2">
      <c r="A43" s="14">
        <v>34</v>
      </c>
      <c r="B43" s="29"/>
      <c r="C43" s="18" t="e">
        <f t="shared" si="0"/>
        <v>#DIV/0!</v>
      </c>
      <c r="D43" s="5" t="e">
        <f t="shared" si="1"/>
        <v>#DIV/0!</v>
      </c>
      <c r="E43" s="5" t="e">
        <f t="shared" si="2"/>
        <v>#DIV/0!</v>
      </c>
    </row>
    <row r="44" spans="1:5" x14ac:dyDescent="0.2">
      <c r="A44" s="14">
        <v>35</v>
      </c>
      <c r="B44" s="29"/>
      <c r="C44" s="18" t="e">
        <f t="shared" si="0"/>
        <v>#DIV/0!</v>
      </c>
      <c r="D44" s="5" t="e">
        <f t="shared" si="1"/>
        <v>#DIV/0!</v>
      </c>
      <c r="E44" s="5" t="e">
        <f t="shared" si="2"/>
        <v>#DIV/0!</v>
      </c>
    </row>
    <row r="45" spans="1:5" x14ac:dyDescent="0.2">
      <c r="A45" s="14">
        <v>36</v>
      </c>
      <c r="B45" s="29"/>
      <c r="C45" s="18" t="e">
        <f t="shared" si="0"/>
        <v>#DIV/0!</v>
      </c>
      <c r="D45" s="5" t="e">
        <f t="shared" si="1"/>
        <v>#DIV/0!</v>
      </c>
      <c r="E45" s="5" t="e">
        <f t="shared" si="2"/>
        <v>#DIV/0!</v>
      </c>
    </row>
    <row r="46" spans="1:5" x14ac:dyDescent="0.2">
      <c r="A46" s="14">
        <v>37</v>
      </c>
      <c r="B46" s="29"/>
      <c r="C46" s="18" t="e">
        <f t="shared" si="0"/>
        <v>#DIV/0!</v>
      </c>
      <c r="D46" s="5" t="e">
        <f t="shared" si="1"/>
        <v>#DIV/0!</v>
      </c>
      <c r="E46" s="5" t="e">
        <f t="shared" si="2"/>
        <v>#DIV/0!</v>
      </c>
    </row>
    <row r="47" spans="1:5" x14ac:dyDescent="0.2">
      <c r="A47" s="14">
        <v>38</v>
      </c>
      <c r="B47" s="29"/>
      <c r="C47" s="18" t="e">
        <f t="shared" si="0"/>
        <v>#DIV/0!</v>
      </c>
      <c r="D47" s="5" t="e">
        <f t="shared" si="1"/>
        <v>#DIV/0!</v>
      </c>
      <c r="E47" s="5" t="e">
        <f t="shared" si="2"/>
        <v>#DIV/0!</v>
      </c>
    </row>
    <row r="48" spans="1:5" x14ac:dyDescent="0.2">
      <c r="A48" s="14">
        <v>39</v>
      </c>
      <c r="B48" s="29"/>
      <c r="C48" s="18" t="e">
        <f t="shared" si="0"/>
        <v>#DIV/0!</v>
      </c>
      <c r="D48" s="5" t="e">
        <f t="shared" si="1"/>
        <v>#DIV/0!</v>
      </c>
      <c r="E48" s="5" t="e">
        <f t="shared" si="2"/>
        <v>#DIV/0!</v>
      </c>
    </row>
    <row r="49" spans="1:5" ht="13.5" thickBot="1" x14ac:dyDescent="0.25">
      <c r="A49" s="15">
        <v>40</v>
      </c>
      <c r="B49" s="30"/>
      <c r="C49" s="18" t="e">
        <f t="shared" si="0"/>
        <v>#DIV/0!</v>
      </c>
      <c r="D49" s="5" t="e">
        <f t="shared" si="1"/>
        <v>#DIV/0!</v>
      </c>
      <c r="E49" s="5" t="e">
        <f t="shared" si="2"/>
        <v>#DIV/0!</v>
      </c>
    </row>
    <row r="50" spans="1:5" ht="13.5" thickTop="1" x14ac:dyDescent="0.2">
      <c r="A50" s="2"/>
    </row>
    <row r="51" spans="1:5" x14ac:dyDescent="0.2">
      <c r="A51" s="2"/>
    </row>
    <row r="52" spans="1:5" x14ac:dyDescent="0.2">
      <c r="A52" s="2"/>
    </row>
    <row r="53" spans="1:5" x14ac:dyDescent="0.2">
      <c r="A53" s="2"/>
      <c r="B53" s="5" t="s">
        <v>2</v>
      </c>
      <c r="C53" s="17" t="s">
        <v>1</v>
      </c>
    </row>
    <row r="54" spans="1:5" x14ac:dyDescent="0.2">
      <c r="A54" s="5" t="s">
        <v>54</v>
      </c>
      <c r="B54" s="5" t="s">
        <v>35</v>
      </c>
      <c r="C54" s="17" t="s">
        <v>36</v>
      </c>
    </row>
    <row r="55" spans="1:5" x14ac:dyDescent="0.2">
      <c r="A55" s="5">
        <v>2</v>
      </c>
      <c r="B55" s="5">
        <v>0</v>
      </c>
      <c r="C55" s="17">
        <v>3.27</v>
      </c>
    </row>
    <row r="56" spans="1:5" x14ac:dyDescent="0.2">
      <c r="A56" s="5">
        <v>3</v>
      </c>
      <c r="B56" s="5">
        <v>0</v>
      </c>
      <c r="C56" s="17">
        <v>2.57</v>
      </c>
    </row>
    <row r="57" spans="1:5" x14ac:dyDescent="0.2">
      <c r="A57" s="5">
        <v>4</v>
      </c>
      <c r="B57" s="5">
        <v>0</v>
      </c>
      <c r="C57" s="17">
        <v>2.2799999999999998</v>
      </c>
    </row>
    <row r="58" spans="1:5" x14ac:dyDescent="0.2">
      <c r="A58" s="5">
        <v>5</v>
      </c>
      <c r="B58" s="5">
        <v>0</v>
      </c>
      <c r="C58" s="17">
        <v>2.11</v>
      </c>
    </row>
    <row r="59" spans="1:5" x14ac:dyDescent="0.2">
      <c r="A59" s="5">
        <v>6</v>
      </c>
      <c r="B59" s="5">
        <v>0</v>
      </c>
      <c r="C59" s="17">
        <v>2</v>
      </c>
    </row>
    <row r="60" spans="1:5" x14ac:dyDescent="0.2">
      <c r="A60" s="5">
        <v>7</v>
      </c>
      <c r="B60" s="5">
        <v>0.08</v>
      </c>
      <c r="C60" s="17">
        <v>1.92</v>
      </c>
    </row>
    <row r="61" spans="1:5" x14ac:dyDescent="0.2">
      <c r="A61" s="5">
        <v>8</v>
      </c>
      <c r="B61" s="5">
        <v>0.14000000000000001</v>
      </c>
      <c r="C61" s="17">
        <v>1.86</v>
      </c>
    </row>
    <row r="62" spans="1:5" x14ac:dyDescent="0.2">
      <c r="A62" s="5">
        <v>9</v>
      </c>
      <c r="B62" s="5">
        <v>0.18</v>
      </c>
      <c r="C62" s="17">
        <v>1.82</v>
      </c>
    </row>
    <row r="63" spans="1:5" x14ac:dyDescent="0.2">
      <c r="A63" s="5">
        <v>10</v>
      </c>
      <c r="B63" s="5">
        <v>0.22</v>
      </c>
      <c r="C63" s="17">
        <v>1.78</v>
      </c>
    </row>
    <row r="64" spans="1:5" x14ac:dyDescent="0.2">
      <c r="A64" s="5">
        <v>11</v>
      </c>
      <c r="B64" s="5">
        <v>0.26</v>
      </c>
      <c r="C64" s="17">
        <v>1.74</v>
      </c>
    </row>
    <row r="65" spans="1:3" x14ac:dyDescent="0.2">
      <c r="A65" s="5">
        <v>12</v>
      </c>
      <c r="B65" s="5">
        <v>0.28000000000000003</v>
      </c>
      <c r="C65" s="17">
        <v>1.72</v>
      </c>
    </row>
    <row r="66" spans="1:3" x14ac:dyDescent="0.2">
      <c r="A66" s="5">
        <v>13</v>
      </c>
      <c r="B66" s="5">
        <v>0.31</v>
      </c>
      <c r="C66" s="17">
        <v>1.69</v>
      </c>
    </row>
    <row r="67" spans="1:3" x14ac:dyDescent="0.2">
      <c r="A67" s="5">
        <v>14</v>
      </c>
      <c r="B67" s="5">
        <v>0.33</v>
      </c>
      <c r="C67" s="17">
        <v>1.67</v>
      </c>
    </row>
    <row r="68" spans="1:3" x14ac:dyDescent="0.2">
      <c r="A68" s="5">
        <v>15</v>
      </c>
      <c r="B68" s="5">
        <v>0.35</v>
      </c>
      <c r="C68" s="17">
        <v>1.65</v>
      </c>
    </row>
    <row r="69" spans="1:3" x14ac:dyDescent="0.2">
      <c r="A69" s="5">
        <v>16</v>
      </c>
      <c r="B69" s="5">
        <v>0.36</v>
      </c>
      <c r="C69" s="17">
        <v>1.64</v>
      </c>
    </row>
    <row r="70" spans="1:3" x14ac:dyDescent="0.2">
      <c r="A70" s="5">
        <v>17</v>
      </c>
      <c r="B70" s="5">
        <v>0.38</v>
      </c>
      <c r="C70" s="17">
        <v>1.62</v>
      </c>
    </row>
    <row r="71" spans="1:3" x14ac:dyDescent="0.2">
      <c r="A71" s="5">
        <v>18</v>
      </c>
      <c r="B71" s="5">
        <v>0.39</v>
      </c>
      <c r="C71" s="17">
        <v>1.61</v>
      </c>
    </row>
    <row r="72" spans="1:3" x14ac:dyDescent="0.2">
      <c r="A72" s="5">
        <v>19</v>
      </c>
      <c r="B72" s="5">
        <v>0.4</v>
      </c>
      <c r="C72" s="17">
        <v>1.6</v>
      </c>
    </row>
    <row r="73" spans="1:3" x14ac:dyDescent="0.2">
      <c r="A73" s="5">
        <v>20</v>
      </c>
      <c r="B73" s="5">
        <v>0.41</v>
      </c>
      <c r="C73" s="17">
        <v>1.59</v>
      </c>
    </row>
    <row r="74" spans="1:3" x14ac:dyDescent="0.2">
      <c r="A74" s="5"/>
      <c r="B74" s="5"/>
    </row>
    <row r="75" spans="1:3" x14ac:dyDescent="0.2">
      <c r="A75" s="5"/>
      <c r="B75" s="5"/>
    </row>
  </sheetData>
  <sheetProtection sheet="1" objects="1" scenarios="1"/>
  <mergeCells count="1">
    <mergeCell ref="C3:D3"/>
  </mergeCells>
  <phoneticPr fontId="3" type="noConversion"/>
  <pageMargins left="0.75" right="0.75" top="1" bottom="1" header="0.5" footer="0.5"/>
  <pageSetup orientation="portrait" horizontalDpi="4294967293" r:id="rId1"/>
  <headerFooter alignWithMargins="0"/>
  <drawing r:id="rId2"/>
  <legacyDrawing r:id="rId3"/>
  <oleObjects>
    <mc:AlternateContent xmlns:mc="http://schemas.openxmlformats.org/markup-compatibility/2006">
      <mc:Choice Requires="x14">
        <oleObject progId="Equation.3" shapeId="3081" r:id="rId4">
          <objectPr defaultSize="0" autoPict="0" r:id="rId5">
            <anchor moveWithCells="1" sizeWithCells="1">
              <from>
                <xdr:col>6</xdr:col>
                <xdr:colOff>66675</xdr:colOff>
                <xdr:row>26</xdr:row>
                <xdr:rowOff>28575</xdr:rowOff>
              </from>
              <to>
                <xdr:col>10</xdr:col>
                <xdr:colOff>342900</xdr:colOff>
                <xdr:row>32</xdr:row>
                <xdr:rowOff>152400</xdr:rowOff>
              </to>
            </anchor>
          </objectPr>
        </oleObject>
      </mc:Choice>
      <mc:Fallback>
        <oleObject progId="Equation.3" shapeId="308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0"/>
  <sheetViews>
    <sheetView zoomScale="125" zoomScaleNormal="125" workbookViewId="0">
      <selection activeCell="O22" sqref="O22"/>
    </sheetView>
  </sheetViews>
  <sheetFormatPr defaultRowHeight="12.75" x14ac:dyDescent="0.2"/>
  <cols>
    <col min="2" max="8" width="9.140625" style="3"/>
  </cols>
  <sheetData>
    <row r="1" spans="1:8" x14ac:dyDescent="0.2">
      <c r="A1" s="1" t="s">
        <v>13</v>
      </c>
    </row>
    <row r="2" spans="1:8" ht="13.5" thickBot="1" x14ac:dyDescent="0.25"/>
    <row r="3" spans="1:8" ht="14.25" thickTop="1" thickBot="1" x14ac:dyDescent="0.25">
      <c r="A3" s="57" t="s">
        <v>4</v>
      </c>
      <c r="B3" s="31"/>
      <c r="C3" s="60" t="s">
        <v>12</v>
      </c>
      <c r="D3" s="60"/>
      <c r="E3" s="13" t="e">
        <f>AVERAGE(B10:B49)</f>
        <v>#DIV/0!</v>
      </c>
      <c r="G3"/>
      <c r="H3"/>
    </row>
    <row r="4" spans="1:8" ht="14.25" thickTop="1" thickBot="1" x14ac:dyDescent="0.25">
      <c r="D4" s="2" t="s">
        <v>6</v>
      </c>
      <c r="E4" s="13" t="e">
        <f>SQRT((E3*(1-E3))/B3)</f>
        <v>#DIV/0!</v>
      </c>
      <c r="H4"/>
    </row>
    <row r="5" spans="1:8" ht="14.25" thickTop="1" thickBot="1" x14ac:dyDescent="0.25">
      <c r="A5" s="2" t="s">
        <v>3</v>
      </c>
      <c r="B5" s="31"/>
      <c r="C5" s="2"/>
      <c r="D5" s="2" t="s">
        <v>1</v>
      </c>
      <c r="E5" s="11" t="e">
        <f>E3+B5*E4</f>
        <v>#DIV/0!</v>
      </c>
      <c r="H5"/>
    </row>
    <row r="6" spans="1:8" ht="14.25" thickTop="1" thickBot="1" x14ac:dyDescent="0.25">
      <c r="B6" s="32" t="str">
        <f>IF(MAX(B10:B49)&gt;1,"ERROR","")</f>
        <v/>
      </c>
      <c r="D6" s="2" t="s">
        <v>2</v>
      </c>
      <c r="E6" s="11" t="e">
        <f>E3-B5*E4</f>
        <v>#DIV/0!</v>
      </c>
    </row>
    <row r="7" spans="1:8" ht="13.5" thickTop="1" x14ac:dyDescent="0.2">
      <c r="A7" s="10"/>
      <c r="B7" s="32" t="str">
        <f>IF(MAX(B10:B49)&gt;1,"p values must be &lt; 1","")</f>
        <v/>
      </c>
    </row>
    <row r="8" spans="1:8" ht="13.5" thickBot="1" x14ac:dyDescent="0.25"/>
    <row r="9" spans="1:8" ht="14.25" thickTop="1" thickBot="1" x14ac:dyDescent="0.25">
      <c r="A9" s="8" t="s">
        <v>0</v>
      </c>
      <c r="B9" s="9" t="s">
        <v>11</v>
      </c>
      <c r="C9" s="19" t="s">
        <v>1</v>
      </c>
      <c r="D9" s="4" t="s">
        <v>5</v>
      </c>
      <c r="E9" s="4" t="s">
        <v>2</v>
      </c>
      <c r="F9" s="2"/>
      <c r="G9" s="2"/>
      <c r="H9" s="2"/>
    </row>
    <row r="10" spans="1:8" ht="13.5" thickTop="1" x14ac:dyDescent="0.2">
      <c r="A10" s="14">
        <v>1</v>
      </c>
      <c r="B10" s="29"/>
      <c r="C10" s="18" t="e">
        <f>$E$3+$B$5*$E$4</f>
        <v>#DIV/0!</v>
      </c>
      <c r="D10" s="5" t="e">
        <f>AVERAGE($B$10:$B$49)</f>
        <v>#DIV/0!</v>
      </c>
      <c r="E10" s="5" t="e">
        <f>$E$3-$B$5*$E$4</f>
        <v>#DIV/0!</v>
      </c>
    </row>
    <row r="11" spans="1:8" x14ac:dyDescent="0.2">
      <c r="A11" s="14">
        <v>2</v>
      </c>
      <c r="B11" s="29"/>
      <c r="C11" s="18" t="e">
        <f t="shared" ref="C11:C49" si="0">$E$3+$B$5*$E$4</f>
        <v>#DIV/0!</v>
      </c>
      <c r="D11" s="5" t="e">
        <f t="shared" ref="D11:D49" si="1">AVERAGE($B$10:$B$49)</f>
        <v>#DIV/0!</v>
      </c>
      <c r="E11" s="5" t="e">
        <f t="shared" ref="E11:E49" si="2">$E$3-$B$5*$E$4</f>
        <v>#DIV/0!</v>
      </c>
    </row>
    <row r="12" spans="1:8" x14ac:dyDescent="0.2">
      <c r="A12" s="14">
        <v>3</v>
      </c>
      <c r="B12" s="29"/>
      <c r="C12" s="18" t="e">
        <f t="shared" si="0"/>
        <v>#DIV/0!</v>
      </c>
      <c r="D12" s="5" t="e">
        <f t="shared" si="1"/>
        <v>#DIV/0!</v>
      </c>
      <c r="E12" s="5" t="e">
        <f t="shared" si="2"/>
        <v>#DIV/0!</v>
      </c>
    </row>
    <row r="13" spans="1:8" x14ac:dyDescent="0.2">
      <c r="A13" s="14">
        <v>4</v>
      </c>
      <c r="B13" s="29"/>
      <c r="C13" s="18" t="e">
        <f t="shared" si="0"/>
        <v>#DIV/0!</v>
      </c>
      <c r="D13" s="5" t="e">
        <f t="shared" si="1"/>
        <v>#DIV/0!</v>
      </c>
      <c r="E13" s="5" t="e">
        <f t="shared" si="2"/>
        <v>#DIV/0!</v>
      </c>
    </row>
    <row r="14" spans="1:8" x14ac:dyDescent="0.2">
      <c r="A14" s="14">
        <v>5</v>
      </c>
      <c r="B14" s="29"/>
      <c r="C14" s="18" t="e">
        <f t="shared" si="0"/>
        <v>#DIV/0!</v>
      </c>
      <c r="D14" s="5" t="e">
        <f t="shared" si="1"/>
        <v>#DIV/0!</v>
      </c>
      <c r="E14" s="5" t="e">
        <f t="shared" si="2"/>
        <v>#DIV/0!</v>
      </c>
    </row>
    <row r="15" spans="1:8" x14ac:dyDescent="0.2">
      <c r="A15" s="14">
        <v>6</v>
      </c>
      <c r="B15" s="29"/>
      <c r="C15" s="18" t="e">
        <f t="shared" si="0"/>
        <v>#DIV/0!</v>
      </c>
      <c r="D15" s="5" t="e">
        <f t="shared" si="1"/>
        <v>#DIV/0!</v>
      </c>
      <c r="E15" s="5" t="e">
        <f t="shared" si="2"/>
        <v>#DIV/0!</v>
      </c>
    </row>
    <row r="16" spans="1:8" x14ac:dyDescent="0.2">
      <c r="A16" s="14">
        <v>7</v>
      </c>
      <c r="B16" s="29"/>
      <c r="C16" s="18" t="e">
        <f t="shared" si="0"/>
        <v>#DIV/0!</v>
      </c>
      <c r="D16" s="5" t="e">
        <f t="shared" si="1"/>
        <v>#DIV/0!</v>
      </c>
      <c r="E16" s="5" t="e">
        <f t="shared" si="2"/>
        <v>#DIV/0!</v>
      </c>
    </row>
    <row r="17" spans="1:14" x14ac:dyDescent="0.2">
      <c r="A17" s="14">
        <v>8</v>
      </c>
      <c r="B17" s="29"/>
      <c r="C17" s="18" t="e">
        <f t="shared" si="0"/>
        <v>#DIV/0!</v>
      </c>
      <c r="D17" s="5" t="e">
        <f t="shared" si="1"/>
        <v>#DIV/0!</v>
      </c>
      <c r="E17" s="5" t="e">
        <f t="shared" si="2"/>
        <v>#DIV/0!</v>
      </c>
    </row>
    <row r="18" spans="1:14" x14ac:dyDescent="0.2">
      <c r="A18" s="14">
        <v>9</v>
      </c>
      <c r="B18" s="29"/>
      <c r="C18" s="18" t="e">
        <f t="shared" si="0"/>
        <v>#DIV/0!</v>
      </c>
      <c r="D18" s="5" t="e">
        <f t="shared" si="1"/>
        <v>#DIV/0!</v>
      </c>
      <c r="E18" s="5" t="e">
        <f t="shared" si="2"/>
        <v>#DIV/0!</v>
      </c>
    </row>
    <row r="19" spans="1:14" ht="15" x14ac:dyDescent="0.2">
      <c r="A19" s="14">
        <v>10</v>
      </c>
      <c r="B19" s="29"/>
      <c r="C19" s="18" t="e">
        <f t="shared" si="0"/>
        <v>#DIV/0!</v>
      </c>
      <c r="D19" s="5" t="e">
        <f t="shared" si="1"/>
        <v>#DIV/0!</v>
      </c>
      <c r="E19" s="5" t="e">
        <f t="shared" si="2"/>
        <v>#DIV/0!</v>
      </c>
      <c r="N19" s="33"/>
    </row>
    <row r="20" spans="1:14" x14ac:dyDescent="0.2">
      <c r="A20" s="14">
        <v>11</v>
      </c>
      <c r="B20" s="29"/>
      <c r="C20" s="18" t="e">
        <f t="shared" si="0"/>
        <v>#DIV/0!</v>
      </c>
      <c r="D20" s="5" t="e">
        <f t="shared" si="1"/>
        <v>#DIV/0!</v>
      </c>
      <c r="E20" s="5" t="e">
        <f t="shared" si="2"/>
        <v>#DIV/0!</v>
      </c>
    </row>
    <row r="21" spans="1:14" x14ac:dyDescent="0.2">
      <c r="A21" s="14">
        <v>12</v>
      </c>
      <c r="B21" s="29"/>
      <c r="C21" s="18" t="e">
        <f t="shared" si="0"/>
        <v>#DIV/0!</v>
      </c>
      <c r="D21" s="5" t="e">
        <f t="shared" si="1"/>
        <v>#DIV/0!</v>
      </c>
      <c r="E21" s="5" t="e">
        <f t="shared" si="2"/>
        <v>#DIV/0!</v>
      </c>
      <c r="K21" s="3"/>
    </row>
    <row r="22" spans="1:14" x14ac:dyDescent="0.2">
      <c r="A22" s="14">
        <v>13</v>
      </c>
      <c r="B22" s="29"/>
      <c r="C22" s="18" t="e">
        <f t="shared" si="0"/>
        <v>#DIV/0!</v>
      </c>
      <c r="D22" s="5" t="e">
        <f t="shared" si="1"/>
        <v>#DIV/0!</v>
      </c>
      <c r="E22" s="5" t="e">
        <f t="shared" si="2"/>
        <v>#DIV/0!</v>
      </c>
    </row>
    <row r="23" spans="1:14" x14ac:dyDescent="0.2">
      <c r="A23" s="14">
        <v>14</v>
      </c>
      <c r="B23" s="29"/>
      <c r="C23" s="18" t="e">
        <f t="shared" si="0"/>
        <v>#DIV/0!</v>
      </c>
      <c r="D23" s="5" t="e">
        <f t="shared" si="1"/>
        <v>#DIV/0!</v>
      </c>
      <c r="E23" s="5" t="e">
        <f t="shared" si="2"/>
        <v>#DIV/0!</v>
      </c>
    </row>
    <row r="24" spans="1:14" x14ac:dyDescent="0.2">
      <c r="A24" s="14">
        <v>15</v>
      </c>
      <c r="B24" s="29"/>
      <c r="C24" s="18" t="e">
        <f t="shared" si="0"/>
        <v>#DIV/0!</v>
      </c>
      <c r="D24" s="5" t="e">
        <f t="shared" si="1"/>
        <v>#DIV/0!</v>
      </c>
      <c r="E24" s="5" t="e">
        <f t="shared" si="2"/>
        <v>#DIV/0!</v>
      </c>
    </row>
    <row r="25" spans="1:14" x14ac:dyDescent="0.2">
      <c r="A25" s="14">
        <v>16</v>
      </c>
      <c r="B25" s="29"/>
      <c r="C25" s="18" t="e">
        <f t="shared" si="0"/>
        <v>#DIV/0!</v>
      </c>
      <c r="D25" s="5" t="e">
        <f t="shared" si="1"/>
        <v>#DIV/0!</v>
      </c>
      <c r="E25" s="5" t="e">
        <f t="shared" si="2"/>
        <v>#DIV/0!</v>
      </c>
    </row>
    <row r="26" spans="1:14" x14ac:dyDescent="0.2">
      <c r="A26" s="14">
        <v>17</v>
      </c>
      <c r="B26" s="29"/>
      <c r="C26" s="18" t="e">
        <f t="shared" si="0"/>
        <v>#DIV/0!</v>
      </c>
      <c r="D26" s="5" t="e">
        <f t="shared" si="1"/>
        <v>#DIV/0!</v>
      </c>
      <c r="E26" s="5" t="e">
        <f t="shared" si="2"/>
        <v>#DIV/0!</v>
      </c>
    </row>
    <row r="27" spans="1:14" x14ac:dyDescent="0.2">
      <c r="A27" s="14">
        <v>18</v>
      </c>
      <c r="B27" s="29"/>
      <c r="C27" s="18" t="e">
        <f t="shared" si="0"/>
        <v>#DIV/0!</v>
      </c>
      <c r="D27" s="5" t="e">
        <f t="shared" si="1"/>
        <v>#DIV/0!</v>
      </c>
      <c r="E27" s="5" t="e">
        <f t="shared" si="2"/>
        <v>#DIV/0!</v>
      </c>
    </row>
    <row r="28" spans="1:14" x14ac:dyDescent="0.2">
      <c r="A28" s="14">
        <v>19</v>
      </c>
      <c r="B28" s="29"/>
      <c r="C28" s="18" t="e">
        <f t="shared" si="0"/>
        <v>#DIV/0!</v>
      </c>
      <c r="D28" s="5" t="e">
        <f t="shared" si="1"/>
        <v>#DIV/0!</v>
      </c>
      <c r="E28" s="5" t="e">
        <f t="shared" si="2"/>
        <v>#DIV/0!</v>
      </c>
    </row>
    <row r="29" spans="1:14" x14ac:dyDescent="0.2">
      <c r="A29" s="14">
        <v>20</v>
      </c>
      <c r="B29" s="29"/>
      <c r="C29" s="18" t="e">
        <f t="shared" si="0"/>
        <v>#DIV/0!</v>
      </c>
      <c r="D29" s="5" t="e">
        <f t="shared" si="1"/>
        <v>#DIV/0!</v>
      </c>
      <c r="E29" s="5" t="e">
        <f t="shared" si="2"/>
        <v>#DIV/0!</v>
      </c>
    </row>
    <row r="30" spans="1:14" x14ac:dyDescent="0.2">
      <c r="A30" s="14">
        <v>21</v>
      </c>
      <c r="B30" s="29"/>
      <c r="C30" s="18" t="e">
        <f t="shared" si="0"/>
        <v>#DIV/0!</v>
      </c>
      <c r="D30" s="5" t="e">
        <f t="shared" si="1"/>
        <v>#DIV/0!</v>
      </c>
      <c r="E30" s="5" t="e">
        <f t="shared" si="2"/>
        <v>#DIV/0!</v>
      </c>
    </row>
    <row r="31" spans="1:14" x14ac:dyDescent="0.2">
      <c r="A31" s="14">
        <v>22</v>
      </c>
      <c r="B31" s="29"/>
      <c r="C31" s="18" t="e">
        <f t="shared" si="0"/>
        <v>#DIV/0!</v>
      </c>
      <c r="D31" s="5" t="e">
        <f t="shared" si="1"/>
        <v>#DIV/0!</v>
      </c>
      <c r="E31" s="5" t="e">
        <f t="shared" si="2"/>
        <v>#DIV/0!</v>
      </c>
    </row>
    <row r="32" spans="1:14" x14ac:dyDescent="0.2">
      <c r="A32" s="14">
        <v>23</v>
      </c>
      <c r="B32" s="29"/>
      <c r="C32" s="18" t="e">
        <f t="shared" si="0"/>
        <v>#DIV/0!</v>
      </c>
      <c r="D32" s="5" t="e">
        <f t="shared" si="1"/>
        <v>#DIV/0!</v>
      </c>
      <c r="E32" s="5" t="e">
        <f t="shared" si="2"/>
        <v>#DIV/0!</v>
      </c>
    </row>
    <row r="33" spans="1:5" x14ac:dyDescent="0.2">
      <c r="A33" s="14">
        <v>24</v>
      </c>
      <c r="B33" s="29"/>
      <c r="C33" s="18" t="e">
        <f t="shared" si="0"/>
        <v>#DIV/0!</v>
      </c>
      <c r="D33" s="5" t="e">
        <f t="shared" si="1"/>
        <v>#DIV/0!</v>
      </c>
      <c r="E33" s="5" t="e">
        <f t="shared" si="2"/>
        <v>#DIV/0!</v>
      </c>
    </row>
    <row r="34" spans="1:5" x14ac:dyDescent="0.2">
      <c r="A34" s="14">
        <v>25</v>
      </c>
      <c r="B34" s="29"/>
      <c r="C34" s="18" t="e">
        <f t="shared" si="0"/>
        <v>#DIV/0!</v>
      </c>
      <c r="D34" s="5" t="e">
        <f t="shared" si="1"/>
        <v>#DIV/0!</v>
      </c>
      <c r="E34" s="5" t="e">
        <f t="shared" si="2"/>
        <v>#DIV/0!</v>
      </c>
    </row>
    <row r="35" spans="1:5" x14ac:dyDescent="0.2">
      <c r="A35" s="14">
        <v>26</v>
      </c>
      <c r="B35" s="29"/>
      <c r="C35" s="18" t="e">
        <f t="shared" si="0"/>
        <v>#DIV/0!</v>
      </c>
      <c r="D35" s="5" t="e">
        <f t="shared" si="1"/>
        <v>#DIV/0!</v>
      </c>
      <c r="E35" s="5" t="e">
        <f t="shared" si="2"/>
        <v>#DIV/0!</v>
      </c>
    </row>
    <row r="36" spans="1:5" x14ac:dyDescent="0.2">
      <c r="A36" s="14">
        <v>27</v>
      </c>
      <c r="B36" s="29"/>
      <c r="C36" s="18" t="e">
        <f t="shared" si="0"/>
        <v>#DIV/0!</v>
      </c>
      <c r="D36" s="5" t="e">
        <f t="shared" si="1"/>
        <v>#DIV/0!</v>
      </c>
      <c r="E36" s="5" t="e">
        <f t="shared" si="2"/>
        <v>#DIV/0!</v>
      </c>
    </row>
    <row r="37" spans="1:5" x14ac:dyDescent="0.2">
      <c r="A37" s="14">
        <v>28</v>
      </c>
      <c r="B37" s="29"/>
      <c r="C37" s="18" t="e">
        <f t="shared" si="0"/>
        <v>#DIV/0!</v>
      </c>
      <c r="D37" s="5" t="e">
        <f t="shared" si="1"/>
        <v>#DIV/0!</v>
      </c>
      <c r="E37" s="5" t="e">
        <f t="shared" si="2"/>
        <v>#DIV/0!</v>
      </c>
    </row>
    <row r="38" spans="1:5" x14ac:dyDescent="0.2">
      <c r="A38" s="14">
        <v>29</v>
      </c>
      <c r="B38" s="29"/>
      <c r="C38" s="18" t="e">
        <f t="shared" si="0"/>
        <v>#DIV/0!</v>
      </c>
      <c r="D38" s="5" t="e">
        <f t="shared" si="1"/>
        <v>#DIV/0!</v>
      </c>
      <c r="E38" s="5" t="e">
        <f t="shared" si="2"/>
        <v>#DIV/0!</v>
      </c>
    </row>
    <row r="39" spans="1:5" x14ac:dyDescent="0.2">
      <c r="A39" s="14">
        <v>30</v>
      </c>
      <c r="B39" s="29"/>
      <c r="C39" s="18" t="e">
        <f t="shared" si="0"/>
        <v>#DIV/0!</v>
      </c>
      <c r="D39" s="5" t="e">
        <f t="shared" si="1"/>
        <v>#DIV/0!</v>
      </c>
      <c r="E39" s="5" t="e">
        <f t="shared" si="2"/>
        <v>#DIV/0!</v>
      </c>
    </row>
    <row r="40" spans="1:5" x14ac:dyDescent="0.2">
      <c r="A40" s="14">
        <v>31</v>
      </c>
      <c r="B40" s="29"/>
      <c r="C40" s="18" t="e">
        <f t="shared" si="0"/>
        <v>#DIV/0!</v>
      </c>
      <c r="D40" s="5" t="e">
        <f t="shared" si="1"/>
        <v>#DIV/0!</v>
      </c>
      <c r="E40" s="5" t="e">
        <f t="shared" si="2"/>
        <v>#DIV/0!</v>
      </c>
    </row>
    <row r="41" spans="1:5" x14ac:dyDescent="0.2">
      <c r="A41" s="14">
        <v>32</v>
      </c>
      <c r="B41" s="29"/>
      <c r="C41" s="18" t="e">
        <f t="shared" si="0"/>
        <v>#DIV/0!</v>
      </c>
      <c r="D41" s="5" t="e">
        <f t="shared" si="1"/>
        <v>#DIV/0!</v>
      </c>
      <c r="E41" s="5" t="e">
        <f t="shared" si="2"/>
        <v>#DIV/0!</v>
      </c>
    </row>
    <row r="42" spans="1:5" x14ac:dyDescent="0.2">
      <c r="A42" s="14">
        <v>33</v>
      </c>
      <c r="B42" s="29"/>
      <c r="C42" s="18" t="e">
        <f t="shared" si="0"/>
        <v>#DIV/0!</v>
      </c>
      <c r="D42" s="5" t="e">
        <f t="shared" si="1"/>
        <v>#DIV/0!</v>
      </c>
      <c r="E42" s="5" t="e">
        <f t="shared" si="2"/>
        <v>#DIV/0!</v>
      </c>
    </row>
    <row r="43" spans="1:5" x14ac:dyDescent="0.2">
      <c r="A43" s="14">
        <v>34</v>
      </c>
      <c r="B43" s="29"/>
      <c r="C43" s="18" t="e">
        <f t="shared" si="0"/>
        <v>#DIV/0!</v>
      </c>
      <c r="D43" s="5" t="e">
        <f t="shared" si="1"/>
        <v>#DIV/0!</v>
      </c>
      <c r="E43" s="5" t="e">
        <f t="shared" si="2"/>
        <v>#DIV/0!</v>
      </c>
    </row>
    <row r="44" spans="1:5" x14ac:dyDescent="0.2">
      <c r="A44" s="14">
        <v>35</v>
      </c>
      <c r="B44" s="29"/>
      <c r="C44" s="18" t="e">
        <f t="shared" si="0"/>
        <v>#DIV/0!</v>
      </c>
      <c r="D44" s="5" t="e">
        <f t="shared" si="1"/>
        <v>#DIV/0!</v>
      </c>
      <c r="E44" s="5" t="e">
        <f t="shared" si="2"/>
        <v>#DIV/0!</v>
      </c>
    </row>
    <row r="45" spans="1:5" x14ac:dyDescent="0.2">
      <c r="A45" s="14">
        <v>36</v>
      </c>
      <c r="B45" s="29"/>
      <c r="C45" s="18" t="e">
        <f t="shared" si="0"/>
        <v>#DIV/0!</v>
      </c>
      <c r="D45" s="5" t="e">
        <f t="shared" si="1"/>
        <v>#DIV/0!</v>
      </c>
      <c r="E45" s="5" t="e">
        <f t="shared" si="2"/>
        <v>#DIV/0!</v>
      </c>
    </row>
    <row r="46" spans="1:5" x14ac:dyDescent="0.2">
      <c r="A46" s="14">
        <v>37</v>
      </c>
      <c r="B46" s="29"/>
      <c r="C46" s="18" t="e">
        <f t="shared" si="0"/>
        <v>#DIV/0!</v>
      </c>
      <c r="D46" s="5" t="e">
        <f t="shared" si="1"/>
        <v>#DIV/0!</v>
      </c>
      <c r="E46" s="5" t="e">
        <f t="shared" si="2"/>
        <v>#DIV/0!</v>
      </c>
    </row>
    <row r="47" spans="1:5" x14ac:dyDescent="0.2">
      <c r="A47" s="14">
        <v>38</v>
      </c>
      <c r="B47" s="29"/>
      <c r="C47" s="18" t="e">
        <f t="shared" si="0"/>
        <v>#DIV/0!</v>
      </c>
      <c r="D47" s="5" t="e">
        <f t="shared" si="1"/>
        <v>#DIV/0!</v>
      </c>
      <c r="E47" s="5" t="e">
        <f t="shared" si="2"/>
        <v>#DIV/0!</v>
      </c>
    </row>
    <row r="48" spans="1:5" x14ac:dyDescent="0.2">
      <c r="A48" s="14">
        <v>39</v>
      </c>
      <c r="B48" s="29"/>
      <c r="C48" s="18" t="e">
        <f t="shared" si="0"/>
        <v>#DIV/0!</v>
      </c>
      <c r="D48" s="5" t="e">
        <f t="shared" si="1"/>
        <v>#DIV/0!</v>
      </c>
      <c r="E48" s="5" t="e">
        <f t="shared" si="2"/>
        <v>#DIV/0!</v>
      </c>
    </row>
    <row r="49" spans="1:5" ht="13.5" thickBot="1" x14ac:dyDescent="0.25">
      <c r="A49" s="15">
        <v>40</v>
      </c>
      <c r="B49" s="30"/>
      <c r="C49" s="18" t="e">
        <f t="shared" si="0"/>
        <v>#DIV/0!</v>
      </c>
      <c r="D49" s="5" t="e">
        <f t="shared" si="1"/>
        <v>#DIV/0!</v>
      </c>
      <c r="E49" s="5" t="e">
        <f t="shared" si="2"/>
        <v>#DIV/0!</v>
      </c>
    </row>
    <row r="50" spans="1:5" ht="13.5" thickTop="1" x14ac:dyDescent="0.2">
      <c r="A50" s="2"/>
    </row>
  </sheetData>
  <sheetProtection sheet="1" objects="1" scenarios="1"/>
  <mergeCells count="1">
    <mergeCell ref="C3:D3"/>
  </mergeCells>
  <phoneticPr fontId="3"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4108" r:id="rId4">
          <objectPr defaultSize="0" autoPict="0" r:id="rId5">
            <anchor moveWithCells="1" sizeWithCells="1">
              <from>
                <xdr:col>6</xdr:col>
                <xdr:colOff>76200</xdr:colOff>
                <xdr:row>27</xdr:row>
                <xdr:rowOff>0</xdr:rowOff>
              </from>
              <to>
                <xdr:col>12</xdr:col>
                <xdr:colOff>466725</xdr:colOff>
                <xdr:row>37</xdr:row>
                <xdr:rowOff>28575</xdr:rowOff>
              </to>
            </anchor>
          </objectPr>
        </oleObject>
      </mc:Choice>
      <mc:Fallback>
        <oleObject progId="Equation.3" shapeId="4108"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0"/>
  <sheetViews>
    <sheetView zoomScale="125" zoomScaleNormal="125" workbookViewId="0">
      <selection activeCell="C6" sqref="C6"/>
    </sheetView>
  </sheetViews>
  <sheetFormatPr defaultRowHeight="12.75" x14ac:dyDescent="0.2"/>
  <cols>
    <col min="2" max="8" width="9.140625" style="3"/>
  </cols>
  <sheetData>
    <row r="1" spans="1:8" x14ac:dyDescent="0.2">
      <c r="A1" s="1" t="s">
        <v>37</v>
      </c>
    </row>
    <row r="2" spans="1:8" ht="13.5" thickBot="1" x14ac:dyDescent="0.25"/>
    <row r="3" spans="1:8" ht="14.25" thickTop="1" thickBot="1" x14ac:dyDescent="0.25">
      <c r="A3" s="2" t="s">
        <v>3</v>
      </c>
      <c r="B3" s="31">
        <v>3</v>
      </c>
      <c r="C3" s="60" t="s">
        <v>15</v>
      </c>
      <c r="D3" s="60"/>
      <c r="E3" s="13" t="e">
        <f>AVERAGE(B10:B49)</f>
        <v>#DIV/0!</v>
      </c>
      <c r="G3"/>
      <c r="H3"/>
    </row>
    <row r="4" spans="1:8" ht="14.25" thickTop="1" thickBot="1" x14ac:dyDescent="0.25">
      <c r="D4" s="2"/>
      <c r="E4" s="16"/>
      <c r="H4"/>
    </row>
    <row r="5" spans="1:8" ht="14.25" thickTop="1" thickBot="1" x14ac:dyDescent="0.25">
      <c r="C5" s="2"/>
      <c r="D5" s="2" t="s">
        <v>1</v>
      </c>
      <c r="E5" s="11" t="e">
        <f>E3+B3*SQRT(E3)</f>
        <v>#DIV/0!</v>
      </c>
      <c r="H5"/>
    </row>
    <row r="6" spans="1:8" ht="14.25" thickTop="1" thickBot="1" x14ac:dyDescent="0.25">
      <c r="B6" s="2"/>
      <c r="D6" s="2" t="s">
        <v>2</v>
      </c>
      <c r="E6" s="11" t="e">
        <f>E3-B3*SQRT(E3)</f>
        <v>#DIV/0!</v>
      </c>
    </row>
    <row r="7" spans="1:8" ht="13.5" thickTop="1" x14ac:dyDescent="0.2">
      <c r="A7" s="10"/>
      <c r="B7" s="2"/>
    </row>
    <row r="8" spans="1:8" ht="13.5" thickBot="1" x14ac:dyDescent="0.25"/>
    <row r="9" spans="1:8" ht="14.25" thickTop="1" thickBot="1" x14ac:dyDescent="0.25">
      <c r="A9" s="8" t="s">
        <v>0</v>
      </c>
      <c r="B9" s="9" t="s">
        <v>14</v>
      </c>
      <c r="C9" s="19" t="s">
        <v>1</v>
      </c>
      <c r="D9" s="4" t="s">
        <v>5</v>
      </c>
      <c r="E9" s="4" t="s">
        <v>2</v>
      </c>
      <c r="F9" s="2"/>
      <c r="G9" s="2"/>
      <c r="H9" s="2"/>
    </row>
    <row r="10" spans="1:8" ht="13.5" thickTop="1" x14ac:dyDescent="0.2">
      <c r="A10" s="14">
        <v>1</v>
      </c>
      <c r="B10"/>
      <c r="C10" s="18" t="e">
        <f>$E$5</f>
        <v>#DIV/0!</v>
      </c>
      <c r="D10" s="5" t="e">
        <f>$E$3</f>
        <v>#DIV/0!</v>
      </c>
      <c r="E10" s="5" t="e">
        <f>$E$6</f>
        <v>#DIV/0!</v>
      </c>
    </row>
    <row r="11" spans="1:8" x14ac:dyDescent="0.2">
      <c r="A11" s="14">
        <v>2</v>
      </c>
      <c r="B11"/>
      <c r="C11" s="18" t="e">
        <f t="shared" ref="C11:C49" si="0">$E$5</f>
        <v>#DIV/0!</v>
      </c>
      <c r="D11" s="5" t="e">
        <f t="shared" ref="D11:D49" si="1">$E$3</f>
        <v>#DIV/0!</v>
      </c>
      <c r="E11" s="5" t="e">
        <f t="shared" ref="E11:E49" si="2">$E$6</f>
        <v>#DIV/0!</v>
      </c>
    </row>
    <row r="12" spans="1:8" x14ac:dyDescent="0.2">
      <c r="A12" s="14">
        <v>3</v>
      </c>
      <c r="B12"/>
      <c r="C12" s="18" t="e">
        <f t="shared" si="0"/>
        <v>#DIV/0!</v>
      </c>
      <c r="D12" s="5" t="e">
        <f t="shared" si="1"/>
        <v>#DIV/0!</v>
      </c>
      <c r="E12" s="5" t="e">
        <f t="shared" si="2"/>
        <v>#DIV/0!</v>
      </c>
    </row>
    <row r="13" spans="1:8" x14ac:dyDescent="0.2">
      <c r="A13" s="14">
        <v>4</v>
      </c>
      <c r="B13"/>
      <c r="C13" s="18" t="e">
        <f t="shared" si="0"/>
        <v>#DIV/0!</v>
      </c>
      <c r="D13" s="5" t="e">
        <f t="shared" si="1"/>
        <v>#DIV/0!</v>
      </c>
      <c r="E13" s="5" t="e">
        <f t="shared" si="2"/>
        <v>#DIV/0!</v>
      </c>
    </row>
    <row r="14" spans="1:8" x14ac:dyDescent="0.2">
      <c r="A14" s="14">
        <v>5</v>
      </c>
      <c r="B14"/>
      <c r="C14" s="18" t="e">
        <f t="shared" si="0"/>
        <v>#DIV/0!</v>
      </c>
      <c r="D14" s="5" t="e">
        <f t="shared" si="1"/>
        <v>#DIV/0!</v>
      </c>
      <c r="E14" s="5" t="e">
        <f t="shared" si="2"/>
        <v>#DIV/0!</v>
      </c>
    </row>
    <row r="15" spans="1:8" x14ac:dyDescent="0.2">
      <c r="A15" s="14">
        <v>6</v>
      </c>
      <c r="B15"/>
      <c r="C15" s="18" t="e">
        <f t="shared" si="0"/>
        <v>#DIV/0!</v>
      </c>
      <c r="D15" s="5" t="e">
        <f t="shared" si="1"/>
        <v>#DIV/0!</v>
      </c>
      <c r="E15" s="5" t="e">
        <f t="shared" si="2"/>
        <v>#DIV/0!</v>
      </c>
    </row>
    <row r="16" spans="1:8" x14ac:dyDescent="0.2">
      <c r="A16" s="14">
        <v>7</v>
      </c>
      <c r="B16"/>
      <c r="C16" s="18" t="e">
        <f t="shared" si="0"/>
        <v>#DIV/0!</v>
      </c>
      <c r="D16" s="5" t="e">
        <f t="shared" si="1"/>
        <v>#DIV/0!</v>
      </c>
      <c r="E16" s="5" t="e">
        <f t="shared" si="2"/>
        <v>#DIV/0!</v>
      </c>
    </row>
    <row r="17" spans="1:11" x14ac:dyDescent="0.2">
      <c r="A17" s="14">
        <v>8</v>
      </c>
      <c r="B17"/>
      <c r="C17" s="18" t="e">
        <f t="shared" si="0"/>
        <v>#DIV/0!</v>
      </c>
      <c r="D17" s="5" t="e">
        <f t="shared" si="1"/>
        <v>#DIV/0!</v>
      </c>
      <c r="E17" s="5" t="e">
        <f t="shared" si="2"/>
        <v>#DIV/0!</v>
      </c>
    </row>
    <row r="18" spans="1:11" x14ac:dyDescent="0.2">
      <c r="A18" s="14">
        <v>9</v>
      </c>
      <c r="B18"/>
      <c r="C18" s="18" t="e">
        <f t="shared" si="0"/>
        <v>#DIV/0!</v>
      </c>
      <c r="D18" s="5" t="e">
        <f t="shared" si="1"/>
        <v>#DIV/0!</v>
      </c>
      <c r="E18" s="5" t="e">
        <f t="shared" si="2"/>
        <v>#DIV/0!</v>
      </c>
    </row>
    <row r="19" spans="1:11" x14ac:dyDescent="0.2">
      <c r="A19" s="14">
        <v>10</v>
      </c>
      <c r="B19"/>
      <c r="C19" s="18" t="e">
        <f t="shared" si="0"/>
        <v>#DIV/0!</v>
      </c>
      <c r="D19" s="5" t="e">
        <f t="shared" si="1"/>
        <v>#DIV/0!</v>
      </c>
      <c r="E19" s="5" t="e">
        <f t="shared" si="2"/>
        <v>#DIV/0!</v>
      </c>
    </row>
    <row r="20" spans="1:11" x14ac:dyDescent="0.2">
      <c r="A20" s="14">
        <v>11</v>
      </c>
      <c r="B20"/>
      <c r="C20" s="18" t="e">
        <f t="shared" si="0"/>
        <v>#DIV/0!</v>
      </c>
      <c r="D20" s="5" t="e">
        <f t="shared" si="1"/>
        <v>#DIV/0!</v>
      </c>
      <c r="E20" s="5" t="e">
        <f t="shared" si="2"/>
        <v>#DIV/0!</v>
      </c>
    </row>
    <row r="21" spans="1:11" x14ac:dyDescent="0.2">
      <c r="A21" s="14">
        <v>12</v>
      </c>
      <c r="B21"/>
      <c r="C21" s="18" t="e">
        <f t="shared" si="0"/>
        <v>#DIV/0!</v>
      </c>
      <c r="D21" s="5" t="e">
        <f t="shared" si="1"/>
        <v>#DIV/0!</v>
      </c>
      <c r="E21" s="5" t="e">
        <f t="shared" si="2"/>
        <v>#DIV/0!</v>
      </c>
      <c r="K21" s="3"/>
    </row>
    <row r="22" spans="1:11" x14ac:dyDescent="0.2">
      <c r="A22" s="14">
        <v>13</v>
      </c>
      <c r="B22"/>
      <c r="C22" s="18" t="e">
        <f t="shared" si="0"/>
        <v>#DIV/0!</v>
      </c>
      <c r="D22" s="5" t="e">
        <f t="shared" si="1"/>
        <v>#DIV/0!</v>
      </c>
      <c r="E22" s="5" t="e">
        <f t="shared" si="2"/>
        <v>#DIV/0!</v>
      </c>
    </row>
    <row r="23" spans="1:11" x14ac:dyDescent="0.2">
      <c r="A23" s="14">
        <v>14</v>
      </c>
      <c r="B23"/>
      <c r="C23" s="18" t="e">
        <f t="shared" si="0"/>
        <v>#DIV/0!</v>
      </c>
      <c r="D23" s="5" t="e">
        <f t="shared" si="1"/>
        <v>#DIV/0!</v>
      </c>
      <c r="E23" s="5" t="e">
        <f t="shared" si="2"/>
        <v>#DIV/0!</v>
      </c>
    </row>
    <row r="24" spans="1:11" x14ac:dyDescent="0.2">
      <c r="A24" s="14">
        <v>15</v>
      </c>
      <c r="B24"/>
      <c r="C24" s="18" t="e">
        <f t="shared" si="0"/>
        <v>#DIV/0!</v>
      </c>
      <c r="D24" s="5" t="e">
        <f t="shared" si="1"/>
        <v>#DIV/0!</v>
      </c>
      <c r="E24" s="5" t="e">
        <f t="shared" si="2"/>
        <v>#DIV/0!</v>
      </c>
    </row>
    <row r="25" spans="1:11" x14ac:dyDescent="0.2">
      <c r="A25" s="14">
        <v>16</v>
      </c>
      <c r="B25"/>
      <c r="C25" s="18" t="e">
        <f t="shared" si="0"/>
        <v>#DIV/0!</v>
      </c>
      <c r="D25" s="5" t="e">
        <f t="shared" si="1"/>
        <v>#DIV/0!</v>
      </c>
      <c r="E25" s="5" t="e">
        <f t="shared" si="2"/>
        <v>#DIV/0!</v>
      </c>
    </row>
    <row r="26" spans="1:11" x14ac:dyDescent="0.2">
      <c r="A26" s="14">
        <v>17</v>
      </c>
      <c r="B26"/>
      <c r="C26" s="18" t="e">
        <f t="shared" si="0"/>
        <v>#DIV/0!</v>
      </c>
      <c r="D26" s="5" t="e">
        <f t="shared" si="1"/>
        <v>#DIV/0!</v>
      </c>
      <c r="E26" s="5" t="e">
        <f t="shared" si="2"/>
        <v>#DIV/0!</v>
      </c>
    </row>
    <row r="27" spans="1:11" x14ac:dyDescent="0.2">
      <c r="A27" s="14">
        <v>18</v>
      </c>
      <c r="B27"/>
      <c r="C27" s="18" t="e">
        <f t="shared" si="0"/>
        <v>#DIV/0!</v>
      </c>
      <c r="D27" s="5" t="e">
        <f t="shared" si="1"/>
        <v>#DIV/0!</v>
      </c>
      <c r="E27" s="5" t="e">
        <f t="shared" si="2"/>
        <v>#DIV/0!</v>
      </c>
    </row>
    <row r="28" spans="1:11" x14ac:dyDescent="0.2">
      <c r="A28" s="14">
        <v>19</v>
      </c>
      <c r="B28"/>
      <c r="C28" s="18" t="e">
        <f t="shared" si="0"/>
        <v>#DIV/0!</v>
      </c>
      <c r="D28" s="5" t="e">
        <f t="shared" si="1"/>
        <v>#DIV/0!</v>
      </c>
      <c r="E28" s="5" t="e">
        <f t="shared" si="2"/>
        <v>#DIV/0!</v>
      </c>
    </row>
    <row r="29" spans="1:11" x14ac:dyDescent="0.2">
      <c r="A29" s="14">
        <v>20</v>
      </c>
      <c r="B29"/>
      <c r="C29" s="18" t="e">
        <f t="shared" si="0"/>
        <v>#DIV/0!</v>
      </c>
      <c r="D29" s="5" t="e">
        <f t="shared" si="1"/>
        <v>#DIV/0!</v>
      </c>
      <c r="E29" s="5" t="e">
        <f t="shared" si="2"/>
        <v>#DIV/0!</v>
      </c>
    </row>
    <row r="30" spans="1:11" x14ac:dyDescent="0.2">
      <c r="A30" s="14">
        <v>21</v>
      </c>
      <c r="B30" s="29"/>
      <c r="C30" s="18" t="e">
        <f t="shared" si="0"/>
        <v>#DIV/0!</v>
      </c>
      <c r="D30" s="5" t="e">
        <f t="shared" si="1"/>
        <v>#DIV/0!</v>
      </c>
      <c r="E30" s="5" t="e">
        <f t="shared" si="2"/>
        <v>#DIV/0!</v>
      </c>
    </row>
    <row r="31" spans="1:11" x14ac:dyDescent="0.2">
      <c r="A31" s="14">
        <v>22</v>
      </c>
      <c r="B31" s="29"/>
      <c r="C31" s="18" t="e">
        <f t="shared" si="0"/>
        <v>#DIV/0!</v>
      </c>
      <c r="D31" s="5" t="e">
        <f t="shared" si="1"/>
        <v>#DIV/0!</v>
      </c>
      <c r="E31" s="5" t="e">
        <f t="shared" si="2"/>
        <v>#DIV/0!</v>
      </c>
    </row>
    <row r="32" spans="1:11" x14ac:dyDescent="0.2">
      <c r="A32" s="14">
        <v>23</v>
      </c>
      <c r="B32" s="29"/>
      <c r="C32" s="18" t="e">
        <f t="shared" si="0"/>
        <v>#DIV/0!</v>
      </c>
      <c r="D32" s="5" t="e">
        <f t="shared" si="1"/>
        <v>#DIV/0!</v>
      </c>
      <c r="E32" s="5" t="e">
        <f t="shared" si="2"/>
        <v>#DIV/0!</v>
      </c>
    </row>
    <row r="33" spans="1:5" x14ac:dyDescent="0.2">
      <c r="A33" s="14">
        <v>24</v>
      </c>
      <c r="B33" s="29"/>
      <c r="C33" s="18" t="e">
        <f t="shared" si="0"/>
        <v>#DIV/0!</v>
      </c>
      <c r="D33" s="5" t="e">
        <f t="shared" si="1"/>
        <v>#DIV/0!</v>
      </c>
      <c r="E33" s="5" t="e">
        <f t="shared" si="2"/>
        <v>#DIV/0!</v>
      </c>
    </row>
    <row r="34" spans="1:5" x14ac:dyDescent="0.2">
      <c r="A34" s="14">
        <v>25</v>
      </c>
      <c r="B34" s="29"/>
      <c r="C34" s="18" t="e">
        <f t="shared" si="0"/>
        <v>#DIV/0!</v>
      </c>
      <c r="D34" s="5" t="e">
        <f t="shared" si="1"/>
        <v>#DIV/0!</v>
      </c>
      <c r="E34" s="5" t="e">
        <f t="shared" si="2"/>
        <v>#DIV/0!</v>
      </c>
    </row>
    <row r="35" spans="1:5" x14ac:dyDescent="0.2">
      <c r="A35" s="14">
        <v>26</v>
      </c>
      <c r="B35" s="29"/>
      <c r="C35" s="18" t="e">
        <f t="shared" si="0"/>
        <v>#DIV/0!</v>
      </c>
      <c r="D35" s="5" t="e">
        <f t="shared" si="1"/>
        <v>#DIV/0!</v>
      </c>
      <c r="E35" s="5" t="e">
        <f t="shared" si="2"/>
        <v>#DIV/0!</v>
      </c>
    </row>
    <row r="36" spans="1:5" x14ac:dyDescent="0.2">
      <c r="A36" s="14">
        <v>27</v>
      </c>
      <c r="B36" s="29"/>
      <c r="C36" s="18" t="e">
        <f t="shared" si="0"/>
        <v>#DIV/0!</v>
      </c>
      <c r="D36" s="5" t="e">
        <f t="shared" si="1"/>
        <v>#DIV/0!</v>
      </c>
      <c r="E36" s="5" t="e">
        <f t="shared" si="2"/>
        <v>#DIV/0!</v>
      </c>
    </row>
    <row r="37" spans="1:5" x14ac:dyDescent="0.2">
      <c r="A37" s="14">
        <v>28</v>
      </c>
      <c r="B37" s="29"/>
      <c r="C37" s="18" t="e">
        <f t="shared" si="0"/>
        <v>#DIV/0!</v>
      </c>
      <c r="D37" s="5" t="e">
        <f t="shared" si="1"/>
        <v>#DIV/0!</v>
      </c>
      <c r="E37" s="5" t="e">
        <f t="shared" si="2"/>
        <v>#DIV/0!</v>
      </c>
    </row>
    <row r="38" spans="1:5" x14ac:dyDescent="0.2">
      <c r="A38" s="14">
        <v>29</v>
      </c>
      <c r="B38" s="29"/>
      <c r="C38" s="18" t="e">
        <f t="shared" si="0"/>
        <v>#DIV/0!</v>
      </c>
      <c r="D38" s="5" t="e">
        <f t="shared" si="1"/>
        <v>#DIV/0!</v>
      </c>
      <c r="E38" s="5" t="e">
        <f t="shared" si="2"/>
        <v>#DIV/0!</v>
      </c>
    </row>
    <row r="39" spans="1:5" x14ac:dyDescent="0.2">
      <c r="A39" s="14">
        <v>30</v>
      </c>
      <c r="B39" s="29"/>
      <c r="C39" s="18" t="e">
        <f t="shared" si="0"/>
        <v>#DIV/0!</v>
      </c>
      <c r="D39" s="5" t="e">
        <f t="shared" si="1"/>
        <v>#DIV/0!</v>
      </c>
      <c r="E39" s="5" t="e">
        <f t="shared" si="2"/>
        <v>#DIV/0!</v>
      </c>
    </row>
    <row r="40" spans="1:5" x14ac:dyDescent="0.2">
      <c r="A40" s="14">
        <v>31</v>
      </c>
      <c r="B40" s="29"/>
      <c r="C40" s="18" t="e">
        <f t="shared" si="0"/>
        <v>#DIV/0!</v>
      </c>
      <c r="D40" s="5" t="e">
        <f t="shared" si="1"/>
        <v>#DIV/0!</v>
      </c>
      <c r="E40" s="5" t="e">
        <f t="shared" si="2"/>
        <v>#DIV/0!</v>
      </c>
    </row>
    <row r="41" spans="1:5" x14ac:dyDescent="0.2">
      <c r="A41" s="14">
        <v>32</v>
      </c>
      <c r="B41" s="29"/>
      <c r="C41" s="18" t="e">
        <f t="shared" si="0"/>
        <v>#DIV/0!</v>
      </c>
      <c r="D41" s="5" t="e">
        <f t="shared" si="1"/>
        <v>#DIV/0!</v>
      </c>
      <c r="E41" s="5" t="e">
        <f t="shared" si="2"/>
        <v>#DIV/0!</v>
      </c>
    </row>
    <row r="42" spans="1:5" x14ac:dyDescent="0.2">
      <c r="A42" s="14">
        <v>33</v>
      </c>
      <c r="B42" s="29"/>
      <c r="C42" s="18" t="e">
        <f t="shared" si="0"/>
        <v>#DIV/0!</v>
      </c>
      <c r="D42" s="5" t="e">
        <f t="shared" si="1"/>
        <v>#DIV/0!</v>
      </c>
      <c r="E42" s="5" t="e">
        <f t="shared" si="2"/>
        <v>#DIV/0!</v>
      </c>
    </row>
    <row r="43" spans="1:5" x14ac:dyDescent="0.2">
      <c r="A43" s="14">
        <v>34</v>
      </c>
      <c r="B43" s="29"/>
      <c r="C43" s="18" t="e">
        <f t="shared" si="0"/>
        <v>#DIV/0!</v>
      </c>
      <c r="D43" s="5" t="e">
        <f t="shared" si="1"/>
        <v>#DIV/0!</v>
      </c>
      <c r="E43" s="5" t="e">
        <f t="shared" si="2"/>
        <v>#DIV/0!</v>
      </c>
    </row>
    <row r="44" spans="1:5" x14ac:dyDescent="0.2">
      <c r="A44" s="14">
        <v>35</v>
      </c>
      <c r="B44" s="29"/>
      <c r="C44" s="18" t="e">
        <f t="shared" si="0"/>
        <v>#DIV/0!</v>
      </c>
      <c r="D44" s="5" t="e">
        <f t="shared" si="1"/>
        <v>#DIV/0!</v>
      </c>
      <c r="E44" s="5" t="e">
        <f t="shared" si="2"/>
        <v>#DIV/0!</v>
      </c>
    </row>
    <row r="45" spans="1:5" x14ac:dyDescent="0.2">
      <c r="A45" s="14">
        <v>36</v>
      </c>
      <c r="B45" s="29"/>
      <c r="C45" s="18" t="e">
        <f t="shared" si="0"/>
        <v>#DIV/0!</v>
      </c>
      <c r="D45" s="5" t="e">
        <f t="shared" si="1"/>
        <v>#DIV/0!</v>
      </c>
      <c r="E45" s="5" t="e">
        <f t="shared" si="2"/>
        <v>#DIV/0!</v>
      </c>
    </row>
    <row r="46" spans="1:5" x14ac:dyDescent="0.2">
      <c r="A46" s="14">
        <v>37</v>
      </c>
      <c r="B46" s="29"/>
      <c r="C46" s="18" t="e">
        <f t="shared" si="0"/>
        <v>#DIV/0!</v>
      </c>
      <c r="D46" s="5" t="e">
        <f t="shared" si="1"/>
        <v>#DIV/0!</v>
      </c>
      <c r="E46" s="5" t="e">
        <f t="shared" si="2"/>
        <v>#DIV/0!</v>
      </c>
    </row>
    <row r="47" spans="1:5" x14ac:dyDescent="0.2">
      <c r="A47" s="14">
        <v>38</v>
      </c>
      <c r="B47" s="29"/>
      <c r="C47" s="18" t="e">
        <f t="shared" si="0"/>
        <v>#DIV/0!</v>
      </c>
      <c r="D47" s="5" t="e">
        <f t="shared" si="1"/>
        <v>#DIV/0!</v>
      </c>
      <c r="E47" s="5" t="e">
        <f t="shared" si="2"/>
        <v>#DIV/0!</v>
      </c>
    </row>
    <row r="48" spans="1:5" x14ac:dyDescent="0.2">
      <c r="A48" s="14">
        <v>39</v>
      </c>
      <c r="B48" s="29"/>
      <c r="C48" s="18" t="e">
        <f t="shared" si="0"/>
        <v>#DIV/0!</v>
      </c>
      <c r="D48" s="5" t="e">
        <f t="shared" si="1"/>
        <v>#DIV/0!</v>
      </c>
      <c r="E48" s="5" t="e">
        <f t="shared" si="2"/>
        <v>#DIV/0!</v>
      </c>
    </row>
    <row r="49" spans="1:5" ht="13.5" thickBot="1" x14ac:dyDescent="0.25">
      <c r="A49" s="15">
        <v>40</v>
      </c>
      <c r="B49" s="30"/>
      <c r="C49" s="18" t="e">
        <f t="shared" si="0"/>
        <v>#DIV/0!</v>
      </c>
      <c r="D49" s="5" t="e">
        <f t="shared" si="1"/>
        <v>#DIV/0!</v>
      </c>
      <c r="E49" s="5" t="e">
        <f t="shared" si="2"/>
        <v>#DIV/0!</v>
      </c>
    </row>
    <row r="50" spans="1:5" ht="13.5" thickTop="1" x14ac:dyDescent="0.2">
      <c r="A50" s="2"/>
    </row>
  </sheetData>
  <sheetProtection sheet="1" objects="1" scenarios="1"/>
  <mergeCells count="1">
    <mergeCell ref="C3:D3"/>
  </mergeCells>
  <phoneticPr fontId="3"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5129" r:id="rId4">
          <objectPr defaultSize="0" autoPict="0" r:id="rId5">
            <anchor moveWithCells="1" sizeWithCells="1">
              <from>
                <xdr:col>6</xdr:col>
                <xdr:colOff>38100</xdr:colOff>
                <xdr:row>24</xdr:row>
                <xdr:rowOff>19050</xdr:rowOff>
              </from>
              <to>
                <xdr:col>10</xdr:col>
                <xdr:colOff>85725</xdr:colOff>
                <xdr:row>29</xdr:row>
                <xdr:rowOff>47625</xdr:rowOff>
              </to>
            </anchor>
          </objectPr>
        </oleObject>
      </mc:Choice>
      <mc:Fallback>
        <oleObject progId="Equation.3" shapeId="5129"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4"/>
  <sheetViews>
    <sheetView zoomScale="125" zoomScaleNormal="125" workbookViewId="0">
      <selection activeCell="J17" sqref="J17"/>
    </sheetView>
  </sheetViews>
  <sheetFormatPr defaultColWidth="13.28515625" defaultRowHeight="12.75" x14ac:dyDescent="0.2"/>
  <cols>
    <col min="1" max="16384" width="13.28515625" style="3"/>
  </cols>
  <sheetData>
    <row r="1" spans="1:8" x14ac:dyDescent="0.2">
      <c r="A1" s="26" t="s">
        <v>16</v>
      </c>
      <c r="B1" s="2"/>
      <c r="C1" s="2"/>
      <c r="D1" s="2"/>
      <c r="E1" s="2"/>
      <c r="F1" s="2"/>
      <c r="G1" s="2"/>
      <c r="H1" s="2"/>
    </row>
    <row r="2" spans="1:8" ht="13.5" thickBot="1" x14ac:dyDescent="0.25">
      <c r="A2" s="2"/>
      <c r="B2" s="2"/>
      <c r="C2" s="2"/>
      <c r="D2" s="2"/>
      <c r="E2" s="2"/>
      <c r="F2" s="2"/>
      <c r="G2" s="2"/>
      <c r="H2" s="2"/>
    </row>
    <row r="3" spans="1:8" ht="13.5" thickTop="1" x14ac:dyDescent="0.2">
      <c r="A3" s="20"/>
      <c r="B3" s="21" t="s">
        <v>18</v>
      </c>
      <c r="C3" s="21" t="s">
        <v>17</v>
      </c>
      <c r="D3" s="21" t="s">
        <v>21</v>
      </c>
      <c r="E3" s="22"/>
      <c r="F3" s="2"/>
      <c r="G3" s="2"/>
      <c r="H3" s="2"/>
    </row>
    <row r="4" spans="1:8" ht="13.5" thickBot="1" x14ac:dyDescent="0.25">
      <c r="A4" s="15" t="s">
        <v>17</v>
      </c>
      <c r="B4" s="23" t="s">
        <v>19</v>
      </c>
      <c r="C4" s="23" t="s">
        <v>20</v>
      </c>
      <c r="D4" s="23" t="s">
        <v>22</v>
      </c>
      <c r="E4" s="24" t="s">
        <v>23</v>
      </c>
      <c r="F4" s="2"/>
      <c r="G4" s="2"/>
      <c r="H4" s="2"/>
    </row>
    <row r="5" spans="1:8" ht="13.5" thickTop="1" x14ac:dyDescent="0.2">
      <c r="A5" s="25" t="s">
        <v>24</v>
      </c>
      <c r="B5" s="34"/>
      <c r="C5" s="25" t="str">
        <f>IF(B5&lt;&gt;"",B5*6,"")</f>
        <v/>
      </c>
      <c r="D5" s="34"/>
      <c r="E5" s="25" t="str">
        <f>IF((D5&lt;&gt;"")*AND(C5&lt;&gt;""),D5/C5,"")</f>
        <v/>
      </c>
      <c r="F5" s="2"/>
      <c r="G5" s="2"/>
      <c r="H5" s="2"/>
    </row>
    <row r="6" spans="1:8" x14ac:dyDescent="0.2">
      <c r="A6" s="6" t="s">
        <v>25</v>
      </c>
      <c r="B6" s="29"/>
      <c r="C6" s="6" t="str">
        <f>IF(B6&lt;&gt;"",B6*6,"")</f>
        <v/>
      </c>
      <c r="D6" s="29"/>
      <c r="E6" s="6" t="str">
        <f>IF((D6&lt;&gt;"")*AND(C6&lt;&gt;""),D6/C6,"")</f>
        <v/>
      </c>
      <c r="F6" s="2"/>
      <c r="G6" s="2"/>
      <c r="H6" s="2"/>
    </row>
    <row r="7" spans="1:8" x14ac:dyDescent="0.2">
      <c r="A7" s="6" t="s">
        <v>26</v>
      </c>
      <c r="B7" s="29"/>
      <c r="C7" s="6" t="str">
        <f>IF(B7&lt;&gt;"",B7*6,"")</f>
        <v/>
      </c>
      <c r="D7" s="29"/>
      <c r="E7" s="6" t="str">
        <f>IF((D7&lt;&gt;"")*AND(C7&lt;&gt;""),D7/C7,"")</f>
        <v/>
      </c>
      <c r="F7" s="2"/>
      <c r="G7" s="2"/>
      <c r="H7" s="2"/>
    </row>
    <row r="8" spans="1:8" x14ac:dyDescent="0.2">
      <c r="A8" s="6" t="s">
        <v>27</v>
      </c>
      <c r="B8" s="29"/>
      <c r="C8" s="6" t="str">
        <f>IF(B8&lt;&gt;"",B8*6,"")</f>
        <v/>
      </c>
      <c r="D8" s="29"/>
      <c r="E8" s="6" t="str">
        <f>IF((D8&lt;&gt;"")*AND(C8&lt;&gt;""),D8/C8,"")</f>
        <v/>
      </c>
      <c r="F8" s="2"/>
      <c r="G8" s="2"/>
      <c r="H8" s="2"/>
    </row>
    <row r="9" spans="1:8" ht="13.5" thickBot="1" x14ac:dyDescent="0.25">
      <c r="A9" s="7" t="s">
        <v>28</v>
      </c>
      <c r="B9" s="30"/>
      <c r="C9" s="7" t="str">
        <f>IF(B9&lt;&gt;"",B9*6,"")</f>
        <v/>
      </c>
      <c r="D9" s="30"/>
      <c r="E9" s="7" t="str">
        <f>IF((D9&lt;&gt;"")*AND(C9&lt;&gt;""),D9/C9,"")</f>
        <v/>
      </c>
      <c r="F9" s="2"/>
      <c r="G9" s="2"/>
      <c r="H9" s="2"/>
    </row>
    <row r="10" spans="1:8" ht="13.5" thickTop="1" x14ac:dyDescent="0.2">
      <c r="A10" s="2"/>
      <c r="B10" s="2"/>
      <c r="C10" s="2"/>
      <c r="D10" s="2"/>
      <c r="E10" s="2"/>
      <c r="F10" s="2"/>
      <c r="G10" s="2"/>
      <c r="H10" s="2"/>
    </row>
    <row r="11" spans="1:8" x14ac:dyDescent="0.2">
      <c r="A11" s="2"/>
      <c r="B11" s="2"/>
      <c r="C11" s="2"/>
      <c r="D11" s="2"/>
      <c r="E11" s="2"/>
      <c r="F11" s="2"/>
      <c r="G11" s="2"/>
      <c r="H11" s="2"/>
    </row>
    <row r="12" spans="1:8" x14ac:dyDescent="0.2">
      <c r="A12" s="26" t="s">
        <v>55</v>
      </c>
      <c r="B12" s="2"/>
      <c r="C12" s="2"/>
      <c r="D12" s="2"/>
      <c r="E12" s="2"/>
      <c r="F12" s="2"/>
      <c r="G12" s="2"/>
      <c r="H12" s="2"/>
    </row>
    <row r="13" spans="1:8" ht="13.5" thickBot="1" x14ac:dyDescent="0.25">
      <c r="A13" s="2"/>
      <c r="B13" s="2"/>
      <c r="C13" s="2"/>
      <c r="D13" s="2"/>
      <c r="E13" s="2"/>
      <c r="F13" s="2"/>
      <c r="G13" s="2"/>
      <c r="H13" s="2"/>
    </row>
    <row r="14" spans="1:8" ht="13.5" thickTop="1" x14ac:dyDescent="0.2">
      <c r="A14" s="20"/>
      <c r="B14" s="21" t="s">
        <v>29</v>
      </c>
      <c r="C14" s="21" t="s">
        <v>18</v>
      </c>
      <c r="D14" s="21" t="s">
        <v>30</v>
      </c>
      <c r="E14" s="21"/>
      <c r="F14" s="21" t="s">
        <v>31</v>
      </c>
      <c r="G14" s="21"/>
      <c r="H14" s="22"/>
    </row>
    <row r="15" spans="1:8" ht="13.5" thickBot="1" x14ac:dyDescent="0.25">
      <c r="A15" s="15" t="s">
        <v>17</v>
      </c>
      <c r="B15" s="23" t="s">
        <v>5</v>
      </c>
      <c r="C15" s="23" t="s">
        <v>19</v>
      </c>
      <c r="D15" s="23" t="s">
        <v>21</v>
      </c>
      <c r="E15" s="23" t="s">
        <v>32</v>
      </c>
      <c r="F15" s="23" t="s">
        <v>21</v>
      </c>
      <c r="G15" s="23" t="s">
        <v>32</v>
      </c>
      <c r="H15" s="24" t="s">
        <v>33</v>
      </c>
    </row>
    <row r="16" spans="1:8" ht="13.5" thickTop="1" x14ac:dyDescent="0.2">
      <c r="A16" s="25" t="s">
        <v>24</v>
      </c>
      <c r="B16" s="34"/>
      <c r="C16" s="34"/>
      <c r="D16" s="34"/>
      <c r="E16" s="25" t="str">
        <f>IF((B16&lt;&gt;"")*AND(C16&lt;&gt;"")*AND(D16&lt;&gt;""),(B16-D16)/(3*C16),"")</f>
        <v/>
      </c>
      <c r="F16" s="34"/>
      <c r="G16" s="25" t="str">
        <f>IF((F16&lt;&gt;"")*AND(C16&lt;&gt;"")*AND(D16&lt;&gt;""),(F16-B16)/(3*C16),"")</f>
        <v/>
      </c>
      <c r="H16" s="25" t="str">
        <f>IF((E16&lt;&gt;"")*AND(G16&lt;&gt;""),MIN(E16,G16),"")</f>
        <v/>
      </c>
    </row>
    <row r="17" spans="1:8" x14ac:dyDescent="0.2">
      <c r="A17" s="6" t="s">
        <v>25</v>
      </c>
      <c r="B17" s="29"/>
      <c r="C17" s="29"/>
      <c r="D17" s="29"/>
      <c r="E17" s="6" t="str">
        <f>IF((B17&lt;&gt;"")*AND(C17&lt;&gt;"")*AND(D17&lt;&gt;""),(B17-D17)/(3*C17),"")</f>
        <v/>
      </c>
      <c r="F17" s="29"/>
      <c r="G17" s="6" t="str">
        <f>IF((F17&lt;&gt;"")*AND(C17&lt;&gt;"")*AND(D17&lt;&gt;""),(F17-B17)/(3*C17),"")</f>
        <v/>
      </c>
      <c r="H17" s="6" t="str">
        <f>IF((E17&lt;&gt;"")*AND(G17&lt;&gt;""),MIN(E17,G17),"")</f>
        <v/>
      </c>
    </row>
    <row r="18" spans="1:8" x14ac:dyDescent="0.2">
      <c r="A18" s="6" t="s">
        <v>26</v>
      </c>
      <c r="B18" s="29"/>
      <c r="C18" s="29"/>
      <c r="D18" s="29"/>
      <c r="E18" s="6" t="str">
        <f>IF((B18&lt;&gt;"")*AND(C18&lt;&gt;"")*AND(D18&lt;&gt;""),(B18-D18)/(3*C18),"")</f>
        <v/>
      </c>
      <c r="F18" s="29"/>
      <c r="G18" s="6" t="str">
        <f>IF((F18&lt;&gt;"")*AND(C18&lt;&gt;"")*AND(D18&lt;&gt;""),(F18-B18)/(3*C18),"")</f>
        <v/>
      </c>
      <c r="H18" s="6" t="str">
        <f>IF((E18&lt;&gt;"")*AND(G18&lt;&gt;""),MIN(E18,G18),"")</f>
        <v/>
      </c>
    </row>
    <row r="19" spans="1:8" x14ac:dyDescent="0.2">
      <c r="A19" s="6" t="s">
        <v>27</v>
      </c>
      <c r="B19" s="29"/>
      <c r="C19" s="29"/>
      <c r="D19" s="29"/>
      <c r="E19" s="6" t="str">
        <f>IF((B19&lt;&gt;"")*AND(C19&lt;&gt;"")*AND(D19&lt;&gt;""),(B19-D19)/(3*C19),"")</f>
        <v/>
      </c>
      <c r="F19" s="29"/>
      <c r="G19" s="6" t="str">
        <f>IF((F19&lt;&gt;"")*AND(C19&lt;&gt;"")*AND(D19&lt;&gt;""),(F19-B19)/(3*C19),"")</f>
        <v/>
      </c>
      <c r="H19" s="6" t="str">
        <f>IF((E19&lt;&gt;"")*AND(G19&lt;&gt;""),MIN(E19,G19),"")</f>
        <v/>
      </c>
    </row>
    <row r="20" spans="1:8" ht="13.5" thickBot="1" x14ac:dyDescent="0.25">
      <c r="A20" s="7" t="s">
        <v>28</v>
      </c>
      <c r="B20" s="30"/>
      <c r="C20" s="30"/>
      <c r="D20" s="30"/>
      <c r="E20" s="7" t="str">
        <f>IF((B20&lt;&gt;"")*AND(C20&lt;&gt;"")*AND(D20&lt;&gt;""),(B20-D20)/(3*C20),"")</f>
        <v/>
      </c>
      <c r="F20" s="30"/>
      <c r="G20" s="7" t="str">
        <f>IF((F20&lt;&gt;"")*AND(C20&lt;&gt;"")*AND(D20&lt;&gt;""),(F20-B20)/(3*C20),"")</f>
        <v/>
      </c>
      <c r="H20" s="7" t="str">
        <f>IF((E20&lt;&gt;"")*AND(G20&lt;&gt;""),MIN(E20,G20),"")</f>
        <v/>
      </c>
    </row>
    <row r="21" spans="1:8" ht="13.5" thickTop="1" x14ac:dyDescent="0.2"/>
    <row r="23" spans="1:8" x14ac:dyDescent="0.2">
      <c r="A23" s="27"/>
    </row>
    <row r="24" spans="1:8" x14ac:dyDescent="0.2">
      <c r="A24"/>
    </row>
    <row r="25" spans="1:8" x14ac:dyDescent="0.2">
      <c r="A25"/>
    </row>
    <row r="26" spans="1:8" x14ac:dyDescent="0.2">
      <c r="A26" s="27"/>
    </row>
    <row r="27" spans="1:8" x14ac:dyDescent="0.2">
      <c r="A27"/>
    </row>
    <row r="28" spans="1:8" x14ac:dyDescent="0.2">
      <c r="A28" s="27"/>
    </row>
    <row r="29" spans="1:8" x14ac:dyDescent="0.2">
      <c r="A29"/>
    </row>
    <row r="30" spans="1:8" x14ac:dyDescent="0.2">
      <c r="A30" s="27"/>
    </row>
    <row r="31" spans="1:8" x14ac:dyDescent="0.2">
      <c r="A31"/>
    </row>
    <row r="32" spans="1:8" x14ac:dyDescent="0.2">
      <c r="A32" s="27"/>
    </row>
    <row r="33" spans="1:1" x14ac:dyDescent="0.2">
      <c r="A33"/>
    </row>
    <row r="34" spans="1:1" x14ac:dyDescent="0.2">
      <c r="A34" s="27"/>
    </row>
  </sheetData>
  <sheetProtection sheet="1" objects="1" scenarios="1"/>
  <phoneticPr fontId="3" type="noConversion"/>
  <pageMargins left="0.75" right="0.75" top="1" bottom="1" header="0.5" footer="0.5"/>
  <pageSetup orientation="portrait" horizontalDpi="4294967293" verticalDpi="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1"/>
  <sheetViews>
    <sheetView tabSelected="1" workbookViewId="0">
      <selection activeCell="M23" sqref="M23"/>
    </sheetView>
  </sheetViews>
  <sheetFormatPr defaultRowHeight="12.75" x14ac:dyDescent="0.2"/>
  <cols>
    <col min="1" max="1" width="9.7109375" customWidth="1"/>
    <col min="2" max="2" width="12.42578125" bestFit="1" customWidth="1"/>
    <col min="3" max="3" width="12.28515625" bestFit="1" customWidth="1"/>
  </cols>
  <sheetData>
    <row r="1" spans="1:3" x14ac:dyDescent="0.2">
      <c r="A1" s="41" t="s">
        <v>39</v>
      </c>
      <c r="B1" s="42"/>
      <c r="C1" s="42"/>
    </row>
    <row r="2" spans="1:3" ht="13.5" thickBot="1" x14ac:dyDescent="0.25">
      <c r="A2" s="43"/>
      <c r="B2" s="43"/>
      <c r="C2" s="43"/>
    </row>
    <row r="3" spans="1:3" x14ac:dyDescent="0.2">
      <c r="A3" s="43"/>
      <c r="B3" s="44" t="s">
        <v>40</v>
      </c>
      <c r="C3" s="45">
        <v>20</v>
      </c>
    </row>
    <row r="4" spans="1:3" ht="13.5" thickBot="1" x14ac:dyDescent="0.25">
      <c r="A4" s="43"/>
      <c r="B4" s="46" t="s">
        <v>41</v>
      </c>
      <c r="C4" s="47">
        <v>2</v>
      </c>
    </row>
    <row r="5" spans="1:3" ht="13.5" thickBot="1" x14ac:dyDescent="0.25">
      <c r="A5" s="43"/>
      <c r="B5" s="54" t="s">
        <v>42</v>
      </c>
      <c r="C5" s="53">
        <v>29</v>
      </c>
    </row>
    <row r="6" spans="1:3" ht="13.5" thickBot="1" x14ac:dyDescent="0.25">
      <c r="A6" s="43"/>
      <c r="B6" s="43"/>
      <c r="C6" s="43"/>
    </row>
    <row r="7" spans="1:3" ht="13.5" thickBot="1" x14ac:dyDescent="0.25">
      <c r="A7" s="43"/>
      <c r="B7" s="49" t="s">
        <v>43</v>
      </c>
      <c r="C7" s="50">
        <f>(C5-C3)/C4</f>
        <v>4.5</v>
      </c>
    </row>
    <row r="8" spans="1:3" ht="13.5" thickBot="1" x14ac:dyDescent="0.25">
      <c r="A8" s="48"/>
      <c r="B8" s="44" t="s">
        <v>44</v>
      </c>
      <c r="C8" s="50">
        <f>NORMDIST(C5,C3,C4,TRUE)</f>
        <v>0.99999660232687526</v>
      </c>
    </row>
    <row r="9" spans="1:3" ht="13.5" thickBot="1" x14ac:dyDescent="0.25">
      <c r="A9" s="43"/>
      <c r="B9" s="51" t="s">
        <v>45</v>
      </c>
      <c r="C9" s="52">
        <f>1-C8</f>
        <v>3.3976731247387093E-6</v>
      </c>
    </row>
    <row r="10" spans="1:3" x14ac:dyDescent="0.2">
      <c r="A10" s="43"/>
      <c r="B10" s="43"/>
      <c r="C10" s="43"/>
    </row>
    <row r="11" spans="1:3" x14ac:dyDescent="0.2">
      <c r="A11" s="43"/>
    </row>
    <row r="12" spans="1:3" x14ac:dyDescent="0.2">
      <c r="A12" s="48"/>
    </row>
    <row r="13" spans="1:3" x14ac:dyDescent="0.2">
      <c r="A13" s="48"/>
    </row>
    <row r="14" spans="1:3" x14ac:dyDescent="0.2">
      <c r="A14" s="48"/>
    </row>
    <row r="15" spans="1:3" x14ac:dyDescent="0.2">
      <c r="A15" s="48"/>
    </row>
    <row r="16" spans="1:3" x14ac:dyDescent="0.2">
      <c r="A16" s="48"/>
    </row>
    <row r="17" spans="1:5" x14ac:dyDescent="0.2">
      <c r="A17" s="48"/>
    </row>
    <row r="18" spans="1:5" x14ac:dyDescent="0.2">
      <c r="A18" s="48"/>
    </row>
    <row r="19" spans="1:5" x14ac:dyDescent="0.2">
      <c r="A19" s="48"/>
    </row>
    <row r="20" spans="1:5" x14ac:dyDescent="0.2">
      <c r="A20" s="48"/>
    </row>
    <row r="22" spans="1:5" ht="25.5" x14ac:dyDescent="0.2">
      <c r="A22" s="55" t="s">
        <v>50</v>
      </c>
      <c r="B22" s="17" t="s">
        <v>49</v>
      </c>
      <c r="C22" s="17" t="s">
        <v>48</v>
      </c>
      <c r="D22" s="17" t="s">
        <v>47</v>
      </c>
      <c r="E22" s="17" t="s">
        <v>46</v>
      </c>
    </row>
    <row r="23" spans="1:5" x14ac:dyDescent="0.2">
      <c r="A23" s="56">
        <v>0.01</v>
      </c>
      <c r="B23" s="56">
        <f t="shared" ref="B23:B54" si="0">NORMINV(A23,$C$3,$C$4)</f>
        <v>15.347304251918318</v>
      </c>
      <c r="C23" s="56">
        <f t="shared" ref="C23:C54" si="1">(B23-$C$3)/$C$4</f>
        <v>-2.3263478740408408</v>
      </c>
      <c r="D23" s="56">
        <f>NORMDIST(B23,$C$3,$C$4,FALSE)</f>
        <v>1.332607110172904E-2</v>
      </c>
      <c r="E23" s="56">
        <f>$C$5</f>
        <v>29</v>
      </c>
    </row>
    <row r="24" spans="1:5" x14ac:dyDescent="0.2">
      <c r="A24" s="56">
        <v>0.02</v>
      </c>
      <c r="B24" s="56">
        <f t="shared" si="0"/>
        <v>15.892502178736354</v>
      </c>
      <c r="C24" s="56">
        <f t="shared" si="1"/>
        <v>-2.053748910631823</v>
      </c>
      <c r="D24" s="56">
        <f t="shared" ref="D24:D87" si="2">NORMDIST(B24,$C$3,$C$4,FALSE)</f>
        <v>2.4209067940371011E-2</v>
      </c>
      <c r="E24" s="56">
        <f t="shared" ref="E24:E87" si="3">$C$5</f>
        <v>29</v>
      </c>
    </row>
    <row r="25" spans="1:5" x14ac:dyDescent="0.2">
      <c r="A25" s="56">
        <v>0.03</v>
      </c>
      <c r="B25" s="56">
        <f t="shared" si="0"/>
        <v>16.238412783697498</v>
      </c>
      <c r="C25" s="56">
        <f t="shared" si="1"/>
        <v>-1.8807936081512509</v>
      </c>
      <c r="D25" s="56">
        <f t="shared" si="2"/>
        <v>3.4020975708221067E-2</v>
      </c>
      <c r="E25" s="56">
        <f t="shared" si="3"/>
        <v>29</v>
      </c>
    </row>
    <row r="26" spans="1:5" x14ac:dyDescent="0.2">
      <c r="A26" s="56">
        <v>0.04</v>
      </c>
      <c r="B26" s="56">
        <f t="shared" si="0"/>
        <v>16.498627857495663</v>
      </c>
      <c r="C26" s="56">
        <f t="shared" si="1"/>
        <v>-1.7506860712521686</v>
      </c>
      <c r="D26" s="56">
        <f t="shared" si="2"/>
        <v>4.3086887012990745E-2</v>
      </c>
      <c r="E26" s="56">
        <f t="shared" si="3"/>
        <v>29</v>
      </c>
    </row>
    <row r="27" spans="1:5" x14ac:dyDescent="0.2">
      <c r="A27" s="56">
        <v>0.05</v>
      </c>
      <c r="B27" s="56">
        <f t="shared" si="0"/>
        <v>16.710292746097053</v>
      </c>
      <c r="C27" s="56">
        <f t="shared" si="1"/>
        <v>-1.6448536269514733</v>
      </c>
      <c r="D27" s="56">
        <f t="shared" si="2"/>
        <v>5.1567820187685603E-2</v>
      </c>
      <c r="E27" s="56">
        <f t="shared" si="3"/>
        <v>29</v>
      </c>
    </row>
    <row r="28" spans="1:5" x14ac:dyDescent="0.2">
      <c r="A28" s="56">
        <v>0.06</v>
      </c>
      <c r="B28" s="56">
        <f t="shared" si="0"/>
        <v>16.890452810806295</v>
      </c>
      <c r="C28" s="56">
        <f t="shared" si="1"/>
        <v>-1.5547735945968526</v>
      </c>
      <c r="D28" s="56">
        <f t="shared" si="2"/>
        <v>5.9561482596330033E-2</v>
      </c>
      <c r="E28" s="56">
        <f t="shared" si="3"/>
        <v>29</v>
      </c>
    </row>
    <row r="29" spans="1:5" x14ac:dyDescent="0.2">
      <c r="A29" s="56">
        <v>7.0000000000000007E-2</v>
      </c>
      <c r="B29" s="56">
        <f t="shared" si="0"/>
        <v>17.04841794364166</v>
      </c>
      <c r="C29" s="56">
        <f t="shared" si="1"/>
        <v>-1.4757910281791702</v>
      </c>
      <c r="D29" s="56">
        <f t="shared" si="2"/>
        <v>6.7133957285120838E-2</v>
      </c>
      <c r="E29" s="56">
        <f t="shared" si="3"/>
        <v>29</v>
      </c>
    </row>
    <row r="30" spans="1:5" x14ac:dyDescent="0.2">
      <c r="A30" s="56">
        <v>0.08</v>
      </c>
      <c r="B30" s="56">
        <f t="shared" si="0"/>
        <v>17.189856879380731</v>
      </c>
      <c r="C30" s="56">
        <f t="shared" si="1"/>
        <v>-1.4050715603096346</v>
      </c>
      <c r="D30" s="56">
        <f t="shared" si="2"/>
        <v>7.4333113130825371E-2</v>
      </c>
      <c r="E30" s="56">
        <f t="shared" si="3"/>
        <v>29</v>
      </c>
    </row>
    <row r="31" spans="1:5" x14ac:dyDescent="0.2">
      <c r="A31" s="56">
        <v>0.09</v>
      </c>
      <c r="B31" s="56">
        <f t="shared" si="0"/>
        <v>17.318489932619567</v>
      </c>
      <c r="C31" s="56">
        <f t="shared" si="1"/>
        <v>-1.3407550336902165</v>
      </c>
      <c r="D31" s="56">
        <f t="shared" si="2"/>
        <v>8.1195313910028682E-2</v>
      </c>
      <c r="E31" s="56">
        <f t="shared" si="3"/>
        <v>29</v>
      </c>
    </row>
    <row r="32" spans="1:5" x14ac:dyDescent="0.2">
      <c r="A32" s="56">
        <v>0.1</v>
      </c>
      <c r="B32" s="56">
        <f t="shared" si="0"/>
        <v>17.4368968689108</v>
      </c>
      <c r="C32" s="56">
        <f t="shared" si="1"/>
        <v>-1.2815515655445999</v>
      </c>
      <c r="D32" s="56">
        <f t="shared" si="2"/>
        <v>8.7749165966243464E-2</v>
      </c>
      <c r="E32" s="56">
        <f t="shared" si="3"/>
        <v>29</v>
      </c>
    </row>
    <row r="33" spans="1:5" x14ac:dyDescent="0.2">
      <c r="A33" s="56">
        <v>0.11</v>
      </c>
      <c r="B33" s="56">
        <f t="shared" si="0"/>
        <v>17.54694375992678</v>
      </c>
      <c r="C33" s="56">
        <f t="shared" si="1"/>
        <v>-1.22652812003661</v>
      </c>
      <c r="D33" s="56">
        <f t="shared" si="2"/>
        <v>9.4017783504745892E-2</v>
      </c>
      <c r="E33" s="56">
        <f t="shared" si="3"/>
        <v>29</v>
      </c>
    </row>
    <row r="34" spans="1:5" x14ac:dyDescent="0.2">
      <c r="A34" s="56">
        <v>0.12</v>
      </c>
      <c r="B34" s="56">
        <f t="shared" si="0"/>
        <v>17.650026415867821</v>
      </c>
      <c r="C34" s="56">
        <f t="shared" si="1"/>
        <v>-1.1749867920660897</v>
      </c>
      <c r="D34" s="56">
        <f t="shared" si="2"/>
        <v>0.10002024189484987</v>
      </c>
      <c r="E34" s="56">
        <f t="shared" si="3"/>
        <v>29</v>
      </c>
    </row>
    <row r="35" spans="1:5" x14ac:dyDescent="0.2">
      <c r="A35" s="56">
        <v>0.13</v>
      </c>
      <c r="B35" s="56">
        <f t="shared" si="0"/>
        <v>17.747217741922398</v>
      </c>
      <c r="C35" s="56">
        <f t="shared" si="1"/>
        <v>-1.1263911290388009</v>
      </c>
      <c r="D35" s="56">
        <f t="shared" si="2"/>
        <v>0.1057725545972928</v>
      </c>
      <c r="E35" s="56">
        <f t="shared" si="3"/>
        <v>29</v>
      </c>
    </row>
    <row r="36" spans="1:5" x14ac:dyDescent="0.2">
      <c r="A36" s="56">
        <v>0.14000000000000001</v>
      </c>
      <c r="B36" s="56">
        <f t="shared" si="0"/>
        <v>17.839361318370088</v>
      </c>
      <c r="C36" s="56">
        <f t="shared" si="1"/>
        <v>-1.0803193408149561</v>
      </c>
      <c r="D36" s="56">
        <f t="shared" si="2"/>
        <v>0.11128835505277986</v>
      </c>
      <c r="E36" s="56">
        <f t="shared" si="3"/>
        <v>29</v>
      </c>
    </row>
    <row r="37" spans="1:5" x14ac:dyDescent="0.2">
      <c r="A37" s="56">
        <v>0.15</v>
      </c>
      <c r="B37" s="56">
        <f t="shared" si="0"/>
        <v>17.927133221012419</v>
      </c>
      <c r="C37" s="56">
        <f t="shared" si="1"/>
        <v>-1.0364333894937907</v>
      </c>
      <c r="D37" s="56">
        <f t="shared" si="2"/>
        <v>0.116579387626841</v>
      </c>
      <c r="E37" s="56">
        <f t="shared" si="3"/>
        <v>29</v>
      </c>
    </row>
    <row r="38" spans="1:5" x14ac:dyDescent="0.2">
      <c r="A38" s="56">
        <v>0.16</v>
      </c>
      <c r="B38" s="56">
        <f t="shared" si="0"/>
        <v>18.011084233580501</v>
      </c>
      <c r="C38" s="56">
        <f t="shared" si="1"/>
        <v>-0.99445788320974948</v>
      </c>
      <c r="D38" s="56">
        <f t="shared" si="2"/>
        <v>0.12165587039267585</v>
      </c>
      <c r="E38" s="56">
        <f t="shared" si="3"/>
        <v>29</v>
      </c>
    </row>
    <row r="39" spans="1:5" x14ac:dyDescent="0.2">
      <c r="A39" s="56">
        <v>0.17</v>
      </c>
      <c r="B39" s="56">
        <f t="shared" si="0"/>
        <v>18.091669493707609</v>
      </c>
      <c r="C39" s="56">
        <f t="shared" si="1"/>
        <v>-0.95416525314619527</v>
      </c>
      <c r="D39" s="56">
        <f t="shared" si="2"/>
        <v>0.12652676920658654</v>
      </c>
      <c r="E39" s="56">
        <f t="shared" si="3"/>
        <v>29</v>
      </c>
    </row>
    <row r="40" spans="1:5" x14ac:dyDescent="0.2">
      <c r="A40" s="56">
        <v>0.18</v>
      </c>
      <c r="B40" s="56">
        <f t="shared" si="0"/>
        <v>18.16926982431437</v>
      </c>
      <c r="C40" s="56">
        <f t="shared" si="1"/>
        <v>-0.91536508784281523</v>
      </c>
      <c r="D40" s="56">
        <f t="shared" si="2"/>
        <v>0.13120000874930687</v>
      </c>
      <c r="E40" s="56">
        <f t="shared" si="3"/>
        <v>29</v>
      </c>
    </row>
    <row r="41" spans="1:5" x14ac:dyDescent="0.2">
      <c r="A41" s="56">
        <v>0.19</v>
      </c>
      <c r="B41" s="56">
        <f t="shared" si="0"/>
        <v>18.244207409897545</v>
      </c>
      <c r="C41" s="56">
        <f t="shared" si="1"/>
        <v>-0.87789629505122768</v>
      </c>
      <c r="D41" s="56">
        <f t="shared" si="2"/>
        <v>0.13568263774545872</v>
      </c>
      <c r="E41" s="56">
        <f t="shared" si="3"/>
        <v>29</v>
      </c>
    </row>
    <row r="42" spans="1:5" x14ac:dyDescent="0.2">
      <c r="A42" s="56">
        <v>0.2</v>
      </c>
      <c r="B42" s="56">
        <f t="shared" si="0"/>
        <v>18.316757532854172</v>
      </c>
      <c r="C42" s="56">
        <f t="shared" si="1"/>
        <v>-0.84162123357291385</v>
      </c>
      <c r="D42" s="56">
        <f t="shared" si="2"/>
        <v>0.13998096020390421</v>
      </c>
      <c r="E42" s="56">
        <f t="shared" si="3"/>
        <v>29</v>
      </c>
    </row>
    <row r="43" spans="1:5" x14ac:dyDescent="0.2">
      <c r="A43" s="56">
        <v>0.21</v>
      </c>
      <c r="B43" s="56">
        <f t="shared" si="0"/>
        <v>18.387157505963518</v>
      </c>
      <c r="C43" s="56">
        <f t="shared" si="1"/>
        <v>-0.80642124701824081</v>
      </c>
      <c r="D43" s="56">
        <f t="shared" si="2"/>
        <v>0.14410064101454223</v>
      </c>
      <c r="E43" s="56">
        <f t="shared" si="3"/>
        <v>29</v>
      </c>
    </row>
    <row r="44" spans="1:5" x14ac:dyDescent="0.2">
      <c r="A44" s="56">
        <v>0.22</v>
      </c>
      <c r="B44" s="56">
        <f t="shared" si="0"/>
        <v>18.455613571622631</v>
      </c>
      <c r="C44" s="56">
        <f t="shared" si="1"/>
        <v>-0.77219321418868425</v>
      </c>
      <c r="D44" s="56">
        <f t="shared" si="2"/>
        <v>0.14804679188754968</v>
      </c>
      <c r="E44" s="56">
        <f t="shared" si="3"/>
        <v>29</v>
      </c>
    </row>
    <row r="45" spans="1:5" x14ac:dyDescent="0.2">
      <c r="A45" s="56">
        <v>0.23</v>
      </c>
      <c r="B45" s="56">
        <f t="shared" si="0"/>
        <v>18.522306301629573</v>
      </c>
      <c r="C45" s="56">
        <f t="shared" si="1"/>
        <v>-0.73884684918521337</v>
      </c>
      <c r="D45" s="56">
        <f t="shared" si="2"/>
        <v>0.15182404201132471</v>
      </c>
      <c r="E45" s="56">
        <f t="shared" si="3"/>
        <v>29</v>
      </c>
    </row>
    <row r="46" spans="1:5" x14ac:dyDescent="0.2">
      <c r="A46" s="56">
        <v>0.24</v>
      </c>
      <c r="B46" s="56">
        <f t="shared" si="0"/>
        <v>18.587394874319827</v>
      </c>
      <c r="C46" s="56">
        <f t="shared" si="1"/>
        <v>-0.70630256284008652</v>
      </c>
      <c r="D46" s="56">
        <f t="shared" si="2"/>
        <v>0.15543659668018292</v>
      </c>
      <c r="E46" s="56">
        <f t="shared" si="3"/>
        <v>29</v>
      </c>
    </row>
    <row r="47" spans="1:5" x14ac:dyDescent="0.2">
      <c r="A47" s="56">
        <v>0.25</v>
      </c>
      <c r="B47" s="56">
        <f t="shared" si="0"/>
        <v>18.651020499607835</v>
      </c>
      <c r="C47" s="56">
        <f t="shared" si="1"/>
        <v>-0.67448975019608248</v>
      </c>
      <c r="D47" s="56">
        <f t="shared" si="2"/>
        <v>0.1588882863420534</v>
      </c>
      <c r="E47" s="56">
        <f t="shared" si="3"/>
        <v>29</v>
      </c>
    </row>
    <row r="48" spans="1:5" x14ac:dyDescent="0.2">
      <c r="A48" s="56">
        <v>0.26</v>
      </c>
      <c r="B48" s="56">
        <f t="shared" si="0"/>
        <v>18.713309189214165</v>
      </c>
      <c r="C48" s="56">
        <f t="shared" si="1"/>
        <v>-0.64334540539291751</v>
      </c>
      <c r="D48" s="56">
        <f t="shared" si="2"/>
        <v>0.16218260793716194</v>
      </c>
      <c r="E48" s="56">
        <f t="shared" si="3"/>
        <v>29</v>
      </c>
    </row>
    <row r="49" spans="1:5" x14ac:dyDescent="0.2">
      <c r="A49" s="56">
        <v>0.27</v>
      </c>
      <c r="B49" s="56">
        <f t="shared" si="0"/>
        <v>18.774374017966746</v>
      </c>
      <c r="C49" s="56">
        <f t="shared" si="1"/>
        <v>-0.6128129910166269</v>
      </c>
      <c r="D49" s="56">
        <f t="shared" si="2"/>
        <v>0.16532275997342002</v>
      </c>
      <c r="E49" s="56">
        <f t="shared" si="3"/>
        <v>29</v>
      </c>
    </row>
    <row r="50" spans="1:5" x14ac:dyDescent="0.2">
      <c r="A50" s="56">
        <v>0.28000000000000003</v>
      </c>
      <c r="B50" s="56">
        <f t="shared" si="0"/>
        <v>18.834316985457569</v>
      </c>
      <c r="C50" s="56">
        <f t="shared" si="1"/>
        <v>-0.58284150727121542</v>
      </c>
      <c r="D50" s="56">
        <f t="shared" si="2"/>
        <v>0.16831167246781067</v>
      </c>
      <c r="E50" s="56">
        <f t="shared" si="3"/>
        <v>29</v>
      </c>
    </row>
    <row r="51" spans="1:5" x14ac:dyDescent="0.2">
      <c r="A51" s="56">
        <v>0.28999999999999998</v>
      </c>
      <c r="B51" s="56">
        <f t="shared" si="0"/>
        <v>18.893230560888654</v>
      </c>
      <c r="C51" s="56">
        <f t="shared" si="1"/>
        <v>-0.55338471955567314</v>
      </c>
      <c r="D51" s="56">
        <f t="shared" si="2"/>
        <v>0.17115203264466075</v>
      </c>
      <c r="E51" s="56">
        <f t="shared" si="3"/>
        <v>29</v>
      </c>
    </row>
    <row r="52" spans="1:5" x14ac:dyDescent="0.2">
      <c r="A52" s="56">
        <v>0.3</v>
      </c>
      <c r="B52" s="56">
        <f t="shared" si="0"/>
        <v>18.951198974583917</v>
      </c>
      <c r="C52" s="56">
        <f t="shared" si="1"/>
        <v>-0.52440051270804133</v>
      </c>
      <c r="D52" s="56">
        <f t="shared" si="2"/>
        <v>0.17384630710003685</v>
      </c>
      <c r="E52" s="56">
        <f t="shared" si="3"/>
        <v>29</v>
      </c>
    </row>
    <row r="53" spans="1:5" x14ac:dyDescent="0.2">
      <c r="A53" s="56">
        <v>0.31</v>
      </c>
      <c r="B53" s="56">
        <f t="shared" si="0"/>
        <v>19.008299305305094</v>
      </c>
      <c r="C53" s="56">
        <f t="shared" si="1"/>
        <v>-0.49585034734745292</v>
      </c>
      <c r="D53" s="56">
        <f t="shared" si="2"/>
        <v>0.17639676100160795</v>
      </c>
      <c r="E53" s="56">
        <f t="shared" si="3"/>
        <v>29</v>
      </c>
    </row>
    <row r="54" spans="1:5" x14ac:dyDescent="0.2">
      <c r="A54" s="56">
        <v>0.32</v>
      </c>
      <c r="B54" s="56">
        <f t="shared" si="0"/>
        <v>19.064602401770983</v>
      </c>
      <c r="C54" s="56">
        <f t="shared" si="1"/>
        <v>-0.46769879911450829</v>
      </c>
      <c r="D54" s="56">
        <f t="shared" si="2"/>
        <v>0.17880547478453349</v>
      </c>
      <c r="E54" s="56">
        <f t="shared" si="3"/>
        <v>29</v>
      </c>
    </row>
    <row r="55" spans="1:5" x14ac:dyDescent="0.2">
      <c r="A55" s="56">
        <v>0.33</v>
      </c>
      <c r="B55" s="56">
        <f t="shared" ref="B55:B86" si="4">NORMINV(A55,$C$3,$C$4)</f>
        <v>19.120173668653532</v>
      </c>
      <c r="C55" s="56">
        <f t="shared" ref="C55:C86" si="5">(B55-$C$3)/$C$4</f>
        <v>-0.43991316567323402</v>
      </c>
      <c r="D55" s="56">
        <f t="shared" si="2"/>
        <v>0.18107435871855573</v>
      </c>
      <c r="E55" s="56">
        <f t="shared" si="3"/>
        <v>29</v>
      </c>
    </row>
    <row r="56" spans="1:5" x14ac:dyDescent="0.2">
      <c r="A56" s="56">
        <v>0.34</v>
      </c>
      <c r="B56" s="56">
        <f t="shared" si="4"/>
        <v>19.175073741117192</v>
      </c>
      <c r="C56" s="56">
        <f t="shared" si="5"/>
        <v>-0.41246312944140406</v>
      </c>
      <c r="D56" s="56">
        <f t="shared" si="2"/>
        <v>0.18320516565389067</v>
      </c>
      <c r="E56" s="56">
        <f t="shared" si="3"/>
        <v>29</v>
      </c>
    </row>
    <row r="57" spans="1:5" x14ac:dyDescent="0.2">
      <c r="A57" s="56">
        <v>0.35</v>
      </c>
      <c r="B57" s="56">
        <f t="shared" si="4"/>
        <v>19.229359067184863</v>
      </c>
      <c r="C57" s="56">
        <f t="shared" si="5"/>
        <v>-0.38532046640756867</v>
      </c>
      <c r="D57" s="56">
        <f t="shared" si="2"/>
        <v>0.18519950219958273</v>
      </c>
      <c r="E57" s="56">
        <f t="shared" si="3"/>
        <v>29</v>
      </c>
    </row>
    <row r="58" spans="1:5" x14ac:dyDescent="0.2">
      <c r="A58" s="56">
        <v>0.36</v>
      </c>
      <c r="B58" s="56">
        <f t="shared" si="4"/>
        <v>19.283082413497613</v>
      </c>
      <c r="C58" s="56">
        <f t="shared" si="5"/>
        <v>-0.35845879325119334</v>
      </c>
      <c r="D58" s="56">
        <f t="shared" si="2"/>
        <v>0.18705883854461697</v>
      </c>
      <c r="E58" s="56">
        <f t="shared" si="3"/>
        <v>29</v>
      </c>
    </row>
    <row r="59" spans="1:5" x14ac:dyDescent="0.2">
      <c r="A59" s="56">
        <v>0.37</v>
      </c>
      <c r="B59" s="56">
        <f t="shared" si="4"/>
        <v>19.336293307126368</v>
      </c>
      <c r="C59" s="56">
        <f t="shared" si="5"/>
        <v>-0.33185334643681585</v>
      </c>
      <c r="D59" s="56">
        <f t="shared" si="2"/>
        <v>0.18878451709694241</v>
      </c>
      <c r="E59" s="56">
        <f t="shared" si="3"/>
        <v>29</v>
      </c>
    </row>
    <row r="60" spans="1:5" x14ac:dyDescent="0.2">
      <c r="A60" s="56">
        <v>0.38</v>
      </c>
      <c r="B60" s="56">
        <f t="shared" si="4"/>
        <v>19.389038423801207</v>
      </c>
      <c r="C60" s="56">
        <f t="shared" si="5"/>
        <v>-0.30548078809939661</v>
      </c>
      <c r="D60" s="56">
        <f t="shared" si="2"/>
        <v>0.19037776008690088</v>
      </c>
      <c r="E60" s="56">
        <f t="shared" si="3"/>
        <v>29</v>
      </c>
    </row>
    <row r="61" spans="1:5" x14ac:dyDescent="0.2">
      <c r="A61" s="56">
        <v>0.39</v>
      </c>
      <c r="B61" s="56">
        <f t="shared" si="4"/>
        <v>19.441361931105092</v>
      </c>
      <c r="C61" s="56">
        <f t="shared" si="5"/>
        <v>-0.27931903444745387</v>
      </c>
      <c r="D61" s="56">
        <f t="shared" si="2"/>
        <v>0.19183967625799273</v>
      </c>
      <c r="E61" s="56">
        <f t="shared" si="3"/>
        <v>29</v>
      </c>
    </row>
    <row r="62" spans="1:5" x14ac:dyDescent="0.2">
      <c r="A62" s="56">
        <v>0.4</v>
      </c>
      <c r="B62" s="56">
        <f t="shared" si="4"/>
        <v>19.4933057937284</v>
      </c>
      <c r="C62" s="56">
        <f t="shared" si="5"/>
        <v>-0.25334710313580011</v>
      </c>
      <c r="D62" s="56">
        <f t="shared" si="2"/>
        <v>0.19317126674843021</v>
      </c>
      <c r="E62" s="56">
        <f t="shared" si="3"/>
        <v>29</v>
      </c>
    </row>
    <row r="63" spans="1:5" x14ac:dyDescent="0.2">
      <c r="A63" s="56">
        <v>0.41</v>
      </c>
      <c r="B63" s="56">
        <f t="shared" si="4"/>
        <v>19.5449100467177</v>
      </c>
      <c r="C63" s="56">
        <f t="shared" si="5"/>
        <v>-0.22754497664115014</v>
      </c>
      <c r="D63" s="56">
        <f t="shared" si="2"/>
        <v>0.19437343025069279</v>
      </c>
      <c r="E63" s="56">
        <f t="shared" si="3"/>
        <v>29</v>
      </c>
    </row>
    <row r="64" spans="1:5" x14ac:dyDescent="0.2">
      <c r="A64" s="56">
        <v>0.42</v>
      </c>
      <c r="B64" s="56">
        <f t="shared" si="4"/>
        <v>19.596213041716297</v>
      </c>
      <c r="C64" s="56">
        <f t="shared" si="5"/>
        <v>-0.20189347914185163</v>
      </c>
      <c r="D64" s="56">
        <f t="shared" si="2"/>
        <v>0.19544696752267673</v>
      </c>
      <c r="E64" s="56">
        <f t="shared" si="3"/>
        <v>29</v>
      </c>
    </row>
    <row r="65" spans="1:5" x14ac:dyDescent="0.2">
      <c r="A65" s="56">
        <v>0.43</v>
      </c>
      <c r="B65" s="56">
        <f t="shared" si="4"/>
        <v>19.647251670438276</v>
      </c>
      <c r="C65" s="56">
        <f t="shared" si="5"/>
        <v>-0.17637416478086188</v>
      </c>
      <c r="D65" s="56">
        <f t="shared" si="2"/>
        <v>0.19639258531251699</v>
      </c>
      <c r="E65" s="56">
        <f t="shared" si="3"/>
        <v>29</v>
      </c>
    </row>
    <row r="66" spans="1:5" x14ac:dyDescent="0.2">
      <c r="A66" s="56">
        <v>0.44</v>
      </c>
      <c r="B66" s="56">
        <f t="shared" si="4"/>
        <v>19.698061569006445</v>
      </c>
      <c r="C66" s="56">
        <f t="shared" si="5"/>
        <v>-0.15096921549677766</v>
      </c>
      <c r="D66" s="56">
        <f t="shared" si="2"/>
        <v>0.19721089974934464</v>
      </c>
      <c r="E66" s="56">
        <f t="shared" si="3"/>
        <v>29</v>
      </c>
    </row>
    <row r="67" spans="1:5" x14ac:dyDescent="0.2">
      <c r="A67" s="56">
        <v>0.45</v>
      </c>
      <c r="B67" s="56">
        <f t="shared" si="4"/>
        <v>19.748677306289853</v>
      </c>
      <c r="C67" s="56">
        <f t="shared" si="5"/>
        <v>-0.12566134685507357</v>
      </c>
      <c r="D67" s="56">
        <f t="shared" si="2"/>
        <v>0.1979024392438084</v>
      </c>
      <c r="E67" s="56">
        <f t="shared" si="3"/>
        <v>29</v>
      </c>
    </row>
    <row r="68" spans="1:5" x14ac:dyDescent="0.2">
      <c r="A68" s="56">
        <v>0.46</v>
      </c>
      <c r="B68" s="56">
        <f t="shared" si="4"/>
        <v>19.79913255897706</v>
      </c>
      <c r="C68" s="56">
        <f t="shared" si="5"/>
        <v>-0.10043372051146982</v>
      </c>
      <c r="D68" s="56">
        <f t="shared" si="2"/>
        <v>0.19846764693486652</v>
      </c>
      <c r="E68" s="56">
        <f t="shared" si="3"/>
        <v>29</v>
      </c>
    </row>
    <row r="69" spans="1:5" x14ac:dyDescent="0.2">
      <c r="A69" s="56">
        <v>0.47</v>
      </c>
      <c r="B69" s="56">
        <f t="shared" si="4"/>
        <v>19.84946027580034</v>
      </c>
      <c r="C69" s="56">
        <f t="shared" si="5"/>
        <v>-7.526986209983022E-2</v>
      </c>
      <c r="D69" s="56">
        <f t="shared" si="2"/>
        <v>0.19890688271293125</v>
      </c>
      <c r="E69" s="56">
        <f t="shared" si="3"/>
        <v>29</v>
      </c>
    </row>
    <row r="70" spans="1:5" x14ac:dyDescent="0.2">
      <c r="A70" s="56">
        <v>0.48</v>
      </c>
      <c r="B70" s="56">
        <f t="shared" si="4"/>
        <v>19.899692833070532</v>
      </c>
      <c r="C70" s="56">
        <f t="shared" si="5"/>
        <v>-5.0153583464734197E-2</v>
      </c>
      <c r="D70" s="56">
        <f t="shared" si="2"/>
        <v>0.1992204248437415</v>
      </c>
      <c r="E70" s="56">
        <f t="shared" si="3"/>
        <v>29</v>
      </c>
    </row>
    <row r="71" spans="1:5" x14ac:dyDescent="0.2">
      <c r="A71" s="56">
        <v>0.49</v>
      </c>
      <c r="B71" s="56">
        <f t="shared" si="4"/>
        <v>19.949862183482576</v>
      </c>
      <c r="C71" s="56">
        <f t="shared" si="5"/>
        <v>-2.5068908258711886E-2</v>
      </c>
      <c r="D71" s="56">
        <f t="shared" si="2"/>
        <v>0.19940847121220068</v>
      </c>
      <c r="E71" s="56">
        <f t="shared" si="3"/>
        <v>29</v>
      </c>
    </row>
    <row r="72" spans="1:5" x14ac:dyDescent="0.2">
      <c r="A72" s="56">
        <v>0.5</v>
      </c>
      <c r="B72" s="56">
        <f t="shared" si="4"/>
        <v>20</v>
      </c>
      <c r="C72" s="56">
        <f t="shared" si="5"/>
        <v>0</v>
      </c>
      <c r="D72" s="56">
        <f t="shared" si="2"/>
        <v>0.19947114020071635</v>
      </c>
      <c r="E72" s="56">
        <f t="shared" si="3"/>
        <v>29</v>
      </c>
    </row>
    <row r="73" spans="1:5" x14ac:dyDescent="0.2">
      <c r="A73" s="56">
        <v>0.51</v>
      </c>
      <c r="B73" s="56">
        <f t="shared" si="4"/>
        <v>20.050137816517424</v>
      </c>
      <c r="C73" s="56">
        <f t="shared" si="5"/>
        <v>2.5068908258711886E-2</v>
      </c>
      <c r="D73" s="56">
        <f t="shared" si="2"/>
        <v>0.19940847121220068</v>
      </c>
      <c r="E73" s="56">
        <f t="shared" si="3"/>
        <v>29</v>
      </c>
    </row>
    <row r="74" spans="1:5" x14ac:dyDescent="0.2">
      <c r="A74" s="56">
        <v>0.52</v>
      </c>
      <c r="B74" s="56">
        <f t="shared" si="4"/>
        <v>20.100307166929468</v>
      </c>
      <c r="C74" s="56">
        <f t="shared" si="5"/>
        <v>5.0153583464734197E-2</v>
      </c>
      <c r="D74" s="56">
        <f t="shared" si="2"/>
        <v>0.1992204248437415</v>
      </c>
      <c r="E74" s="56">
        <f t="shared" si="3"/>
        <v>29</v>
      </c>
    </row>
    <row r="75" spans="1:5" x14ac:dyDescent="0.2">
      <c r="A75" s="56">
        <v>0.53</v>
      </c>
      <c r="B75" s="56">
        <f t="shared" si="4"/>
        <v>20.15053972419966</v>
      </c>
      <c r="C75" s="56">
        <f t="shared" si="5"/>
        <v>7.526986209983022E-2</v>
      </c>
      <c r="D75" s="56">
        <f t="shared" si="2"/>
        <v>0.19890688271293125</v>
      </c>
      <c r="E75" s="56">
        <f t="shared" si="3"/>
        <v>29</v>
      </c>
    </row>
    <row r="76" spans="1:5" x14ac:dyDescent="0.2">
      <c r="A76" s="56">
        <v>0.54</v>
      </c>
      <c r="B76" s="56">
        <f t="shared" si="4"/>
        <v>20.20086744102294</v>
      </c>
      <c r="C76" s="56">
        <f t="shared" si="5"/>
        <v>0.10043372051146982</v>
      </c>
      <c r="D76" s="56">
        <f t="shared" si="2"/>
        <v>0.19846764693486652</v>
      </c>
      <c r="E76" s="56">
        <f t="shared" si="3"/>
        <v>29</v>
      </c>
    </row>
    <row r="77" spans="1:5" x14ac:dyDescent="0.2">
      <c r="A77" s="56">
        <v>0.55000000000000004</v>
      </c>
      <c r="B77" s="56">
        <f t="shared" si="4"/>
        <v>20.251322693710147</v>
      </c>
      <c r="C77" s="56">
        <f t="shared" si="5"/>
        <v>0.12566134685507357</v>
      </c>
      <c r="D77" s="56">
        <f t="shared" si="2"/>
        <v>0.1979024392438084</v>
      </c>
      <c r="E77" s="56">
        <f t="shared" si="3"/>
        <v>29</v>
      </c>
    </row>
    <row r="78" spans="1:5" x14ac:dyDescent="0.2">
      <c r="A78" s="56">
        <v>0.56000000000000005</v>
      </c>
      <c r="B78" s="56">
        <f t="shared" si="4"/>
        <v>20.301938430993555</v>
      </c>
      <c r="C78" s="56">
        <f t="shared" si="5"/>
        <v>0.15096921549677766</v>
      </c>
      <c r="D78" s="56">
        <f t="shared" si="2"/>
        <v>0.19721089974934464</v>
      </c>
      <c r="E78" s="56">
        <f t="shared" si="3"/>
        <v>29</v>
      </c>
    </row>
    <row r="79" spans="1:5" x14ac:dyDescent="0.2">
      <c r="A79" s="56">
        <v>0.56999999999999995</v>
      </c>
      <c r="B79" s="56">
        <f t="shared" si="4"/>
        <v>20.352748329561724</v>
      </c>
      <c r="C79" s="56">
        <f t="shared" si="5"/>
        <v>0.17637416478086188</v>
      </c>
      <c r="D79" s="56">
        <f t="shared" si="2"/>
        <v>0.19639258531251699</v>
      </c>
      <c r="E79" s="56">
        <f t="shared" si="3"/>
        <v>29</v>
      </c>
    </row>
    <row r="80" spans="1:5" x14ac:dyDescent="0.2">
      <c r="A80" s="56">
        <v>0.57999999999999996</v>
      </c>
      <c r="B80" s="56">
        <f t="shared" si="4"/>
        <v>20.403786958283703</v>
      </c>
      <c r="C80" s="56">
        <f t="shared" si="5"/>
        <v>0.20189347914185163</v>
      </c>
      <c r="D80" s="56">
        <f t="shared" si="2"/>
        <v>0.19544696752267673</v>
      </c>
      <c r="E80" s="56">
        <f t="shared" si="3"/>
        <v>29</v>
      </c>
    </row>
    <row r="81" spans="1:5" x14ac:dyDescent="0.2">
      <c r="A81" s="56">
        <v>0.59</v>
      </c>
      <c r="B81" s="56">
        <f t="shared" si="4"/>
        <v>20.4550899532823</v>
      </c>
      <c r="C81" s="56">
        <f t="shared" si="5"/>
        <v>0.22754497664115014</v>
      </c>
      <c r="D81" s="56">
        <f t="shared" si="2"/>
        <v>0.19437343025069279</v>
      </c>
      <c r="E81" s="56">
        <f t="shared" si="3"/>
        <v>29</v>
      </c>
    </row>
    <row r="82" spans="1:5" x14ac:dyDescent="0.2">
      <c r="A82" s="56">
        <v>0.6</v>
      </c>
      <c r="B82" s="56">
        <f t="shared" si="4"/>
        <v>20.5066942062716</v>
      </c>
      <c r="C82" s="56">
        <f t="shared" si="5"/>
        <v>0.25334710313580011</v>
      </c>
      <c r="D82" s="56">
        <f t="shared" si="2"/>
        <v>0.19317126674843021</v>
      </c>
      <c r="E82" s="56">
        <f t="shared" si="3"/>
        <v>29</v>
      </c>
    </row>
    <row r="83" spans="1:5" x14ac:dyDescent="0.2">
      <c r="A83" s="56">
        <v>0.61</v>
      </c>
      <c r="B83" s="56">
        <f t="shared" si="4"/>
        <v>20.558638068894908</v>
      </c>
      <c r="C83" s="56">
        <f t="shared" si="5"/>
        <v>0.27931903444745387</v>
      </c>
      <c r="D83" s="56">
        <f t="shared" si="2"/>
        <v>0.19183967625799273</v>
      </c>
      <c r="E83" s="56">
        <f t="shared" si="3"/>
        <v>29</v>
      </c>
    </row>
    <row r="84" spans="1:5" x14ac:dyDescent="0.2">
      <c r="A84" s="56">
        <v>0.62</v>
      </c>
      <c r="B84" s="56">
        <f t="shared" si="4"/>
        <v>20.610961576198793</v>
      </c>
      <c r="C84" s="56">
        <f t="shared" si="5"/>
        <v>0.30548078809939661</v>
      </c>
      <c r="D84" s="56">
        <f t="shared" si="2"/>
        <v>0.19037776008690088</v>
      </c>
      <c r="E84" s="56">
        <f t="shared" si="3"/>
        <v>29</v>
      </c>
    </row>
    <row r="85" spans="1:5" x14ac:dyDescent="0.2">
      <c r="A85" s="56">
        <v>0.63</v>
      </c>
      <c r="B85" s="56">
        <f t="shared" si="4"/>
        <v>20.663706692873632</v>
      </c>
      <c r="C85" s="56">
        <f t="shared" si="5"/>
        <v>0.33185334643681585</v>
      </c>
      <c r="D85" s="56">
        <f t="shared" si="2"/>
        <v>0.18878451709694241</v>
      </c>
      <c r="E85" s="56">
        <f t="shared" si="3"/>
        <v>29</v>
      </c>
    </row>
    <row r="86" spans="1:5" x14ac:dyDescent="0.2">
      <c r="A86" s="56">
        <v>0.64</v>
      </c>
      <c r="B86" s="56">
        <f t="shared" si="4"/>
        <v>20.716917586502387</v>
      </c>
      <c r="C86" s="56">
        <f t="shared" si="5"/>
        <v>0.35845879325119334</v>
      </c>
      <c r="D86" s="56">
        <f t="shared" si="2"/>
        <v>0.18705883854461697</v>
      </c>
      <c r="E86" s="56">
        <f t="shared" si="3"/>
        <v>29</v>
      </c>
    </row>
    <row r="87" spans="1:5" x14ac:dyDescent="0.2">
      <c r="A87" s="56">
        <v>0.65</v>
      </c>
      <c r="B87" s="56">
        <f t="shared" ref="B87:B118" si="6">NORMINV(A87,$C$3,$C$4)</f>
        <v>20.770640932815137</v>
      </c>
      <c r="C87" s="56">
        <f t="shared" ref="C87:C118" si="7">(B87-$C$3)/$C$4</f>
        <v>0.38532046640756867</v>
      </c>
      <c r="D87" s="56">
        <f t="shared" si="2"/>
        <v>0.18519950219958273</v>
      </c>
      <c r="E87" s="56">
        <f t="shared" si="3"/>
        <v>29</v>
      </c>
    </row>
    <row r="88" spans="1:5" x14ac:dyDescent="0.2">
      <c r="A88" s="56">
        <v>0.66</v>
      </c>
      <c r="B88" s="56">
        <f t="shared" si="6"/>
        <v>20.824926258882808</v>
      </c>
      <c r="C88" s="56">
        <f t="shared" si="7"/>
        <v>0.41246312944140406</v>
      </c>
      <c r="D88" s="56">
        <f t="shared" ref="D88:D121" si="8">NORMDIST(B88,$C$3,$C$4,FALSE)</f>
        <v>0.18320516565389067</v>
      </c>
      <c r="E88" s="56">
        <f t="shared" ref="E88:E121" si="9">$C$5</f>
        <v>29</v>
      </c>
    </row>
    <row r="89" spans="1:5" x14ac:dyDescent="0.2">
      <c r="A89" s="56">
        <v>0.67</v>
      </c>
      <c r="B89" s="56">
        <f t="shared" si="6"/>
        <v>20.879826331346468</v>
      </c>
      <c r="C89" s="56">
        <f t="shared" si="7"/>
        <v>0.43991316567323402</v>
      </c>
      <c r="D89" s="56">
        <f t="shared" si="8"/>
        <v>0.18107435871855573</v>
      </c>
      <c r="E89" s="56">
        <f t="shared" si="9"/>
        <v>29</v>
      </c>
    </row>
    <row r="90" spans="1:5" x14ac:dyDescent="0.2">
      <c r="A90" s="56">
        <v>0.68</v>
      </c>
      <c r="B90" s="56">
        <f t="shared" si="6"/>
        <v>20.935397598229017</v>
      </c>
      <c r="C90" s="56">
        <f t="shared" si="7"/>
        <v>0.46769879911450829</v>
      </c>
      <c r="D90" s="56">
        <f t="shared" si="8"/>
        <v>0.17880547478453349</v>
      </c>
      <c r="E90" s="56">
        <f t="shared" si="9"/>
        <v>29</v>
      </c>
    </row>
    <row r="91" spans="1:5" x14ac:dyDescent="0.2">
      <c r="A91" s="56">
        <v>0.69</v>
      </c>
      <c r="B91" s="56">
        <f t="shared" si="6"/>
        <v>20.991700694694906</v>
      </c>
      <c r="C91" s="56">
        <f t="shared" si="7"/>
        <v>0.49585034734745292</v>
      </c>
      <c r="D91" s="56">
        <f t="shared" si="8"/>
        <v>0.17639676100160795</v>
      </c>
      <c r="E91" s="56">
        <f t="shared" si="9"/>
        <v>29</v>
      </c>
    </row>
    <row r="92" spans="1:5" x14ac:dyDescent="0.2">
      <c r="A92" s="56">
        <v>0.7</v>
      </c>
      <c r="B92" s="56">
        <f t="shared" si="6"/>
        <v>21.048801025416083</v>
      </c>
      <c r="C92" s="56">
        <f t="shared" si="7"/>
        <v>0.52440051270804133</v>
      </c>
      <c r="D92" s="56">
        <f t="shared" si="8"/>
        <v>0.17384630710003685</v>
      </c>
      <c r="E92" s="56">
        <f t="shared" si="9"/>
        <v>29</v>
      </c>
    </row>
    <row r="93" spans="1:5" x14ac:dyDescent="0.2">
      <c r="A93" s="56">
        <v>0.71</v>
      </c>
      <c r="B93" s="56">
        <f t="shared" si="6"/>
        <v>21.106769439111346</v>
      </c>
      <c r="C93" s="56">
        <f t="shared" si="7"/>
        <v>0.55338471955567314</v>
      </c>
      <c r="D93" s="56">
        <f t="shared" si="8"/>
        <v>0.17115203264466075</v>
      </c>
      <c r="E93" s="56">
        <f t="shared" si="9"/>
        <v>29</v>
      </c>
    </row>
    <row r="94" spans="1:5" x14ac:dyDescent="0.2">
      <c r="A94" s="56">
        <v>0.72</v>
      </c>
      <c r="B94" s="56">
        <f t="shared" si="6"/>
        <v>21.165683014542431</v>
      </c>
      <c r="C94" s="56">
        <f t="shared" si="7"/>
        <v>0.58284150727121542</v>
      </c>
      <c r="D94" s="56">
        <f t="shared" si="8"/>
        <v>0.16831167246781067</v>
      </c>
      <c r="E94" s="56">
        <f t="shared" si="9"/>
        <v>29</v>
      </c>
    </row>
    <row r="95" spans="1:5" x14ac:dyDescent="0.2">
      <c r="A95" s="56">
        <v>0.73</v>
      </c>
      <c r="B95" s="56">
        <f t="shared" si="6"/>
        <v>21.225625982033254</v>
      </c>
      <c r="C95" s="56">
        <f t="shared" si="7"/>
        <v>0.6128129910166269</v>
      </c>
      <c r="D95" s="56">
        <f t="shared" si="8"/>
        <v>0.16532275997342002</v>
      </c>
      <c r="E95" s="56">
        <f t="shared" si="9"/>
        <v>29</v>
      </c>
    </row>
    <row r="96" spans="1:5" x14ac:dyDescent="0.2">
      <c r="A96" s="56">
        <v>0.74</v>
      </c>
      <c r="B96" s="56">
        <f t="shared" si="6"/>
        <v>21.286690810785835</v>
      </c>
      <c r="C96" s="56">
        <f t="shared" si="7"/>
        <v>0.64334540539291751</v>
      </c>
      <c r="D96" s="56">
        <f t="shared" si="8"/>
        <v>0.16218260793716194</v>
      </c>
      <c r="E96" s="56">
        <f t="shared" si="9"/>
        <v>29</v>
      </c>
    </row>
    <row r="97" spans="1:5" x14ac:dyDescent="0.2">
      <c r="A97" s="56">
        <v>0.75</v>
      </c>
      <c r="B97" s="56">
        <f t="shared" si="6"/>
        <v>21.348979500392165</v>
      </c>
      <c r="C97" s="56">
        <f t="shared" si="7"/>
        <v>0.67448975019608248</v>
      </c>
      <c r="D97" s="56">
        <f t="shared" si="8"/>
        <v>0.1588882863420534</v>
      </c>
      <c r="E97" s="56">
        <f t="shared" si="9"/>
        <v>29</v>
      </c>
    </row>
    <row r="98" spans="1:5" x14ac:dyDescent="0.2">
      <c r="A98" s="56">
        <v>0.76</v>
      </c>
      <c r="B98" s="56">
        <f t="shared" si="6"/>
        <v>21.412605125680173</v>
      </c>
      <c r="C98" s="56">
        <f t="shared" si="7"/>
        <v>0.70630256284008652</v>
      </c>
      <c r="D98" s="56">
        <f t="shared" si="8"/>
        <v>0.15543659668018292</v>
      </c>
      <c r="E98" s="56">
        <f t="shared" si="9"/>
        <v>29</v>
      </c>
    </row>
    <row r="99" spans="1:5" x14ac:dyDescent="0.2">
      <c r="A99" s="56">
        <v>0.77</v>
      </c>
      <c r="B99" s="56">
        <f t="shared" si="6"/>
        <v>21.477693698370427</v>
      </c>
      <c r="C99" s="56">
        <f t="shared" si="7"/>
        <v>0.73884684918521337</v>
      </c>
      <c r="D99" s="56">
        <f t="shared" si="8"/>
        <v>0.15182404201132471</v>
      </c>
      <c r="E99" s="56">
        <f t="shared" si="9"/>
        <v>29</v>
      </c>
    </row>
    <row r="100" spans="1:5" x14ac:dyDescent="0.2">
      <c r="A100" s="56">
        <v>0.78</v>
      </c>
      <c r="B100" s="56">
        <f t="shared" si="6"/>
        <v>21.544386428377369</v>
      </c>
      <c r="C100" s="56">
        <f t="shared" si="7"/>
        <v>0.77219321418868425</v>
      </c>
      <c r="D100" s="56">
        <f t="shared" si="8"/>
        <v>0.14804679188754968</v>
      </c>
      <c r="E100" s="56">
        <f t="shared" si="9"/>
        <v>29</v>
      </c>
    </row>
    <row r="101" spans="1:5" x14ac:dyDescent="0.2">
      <c r="A101" s="56">
        <v>0.79</v>
      </c>
      <c r="B101" s="56">
        <f t="shared" si="6"/>
        <v>21.612842494036482</v>
      </c>
      <c r="C101" s="56">
        <f t="shared" si="7"/>
        <v>0.80642124701824081</v>
      </c>
      <c r="D101" s="56">
        <f t="shared" si="8"/>
        <v>0.14410064101454223</v>
      </c>
      <c r="E101" s="56">
        <f t="shared" si="9"/>
        <v>29</v>
      </c>
    </row>
    <row r="102" spans="1:5" x14ac:dyDescent="0.2">
      <c r="A102" s="56">
        <v>0.8</v>
      </c>
      <c r="B102" s="56">
        <f t="shared" si="6"/>
        <v>21.683242467145831</v>
      </c>
      <c r="C102" s="56">
        <f t="shared" si="7"/>
        <v>0.84162123357291563</v>
      </c>
      <c r="D102" s="56">
        <f t="shared" si="8"/>
        <v>0.13998096020390399</v>
      </c>
      <c r="E102" s="56">
        <f t="shared" si="9"/>
        <v>29</v>
      </c>
    </row>
    <row r="103" spans="1:5" x14ac:dyDescent="0.2">
      <c r="A103" s="56">
        <v>0.81</v>
      </c>
      <c r="B103" s="56">
        <f t="shared" si="6"/>
        <v>21.755792590102459</v>
      </c>
      <c r="C103" s="56">
        <f t="shared" si="7"/>
        <v>0.87789629505122946</v>
      </c>
      <c r="D103" s="56">
        <f t="shared" si="8"/>
        <v>0.1356826377454585</v>
      </c>
      <c r="E103" s="56">
        <f t="shared" si="9"/>
        <v>29</v>
      </c>
    </row>
    <row r="104" spans="1:5" x14ac:dyDescent="0.2">
      <c r="A104" s="56">
        <v>0.82</v>
      </c>
      <c r="B104" s="56">
        <f t="shared" si="6"/>
        <v>21.830730175685623</v>
      </c>
      <c r="C104" s="56">
        <f t="shared" si="7"/>
        <v>0.91536508784281168</v>
      </c>
      <c r="D104" s="56">
        <f t="shared" si="8"/>
        <v>0.13120000874930729</v>
      </c>
      <c r="E104" s="56">
        <f t="shared" si="9"/>
        <v>29</v>
      </c>
    </row>
    <row r="105" spans="1:5" x14ac:dyDescent="0.2">
      <c r="A105" s="56">
        <v>0.83</v>
      </c>
      <c r="B105" s="56">
        <f t="shared" si="6"/>
        <v>21.908330506292391</v>
      </c>
      <c r="C105" s="56">
        <f t="shared" si="7"/>
        <v>0.95416525314619527</v>
      </c>
      <c r="D105" s="56">
        <f t="shared" si="8"/>
        <v>0.12652676920658654</v>
      </c>
      <c r="E105" s="56">
        <f t="shared" si="9"/>
        <v>29</v>
      </c>
    </row>
    <row r="106" spans="1:5" x14ac:dyDescent="0.2">
      <c r="A106" s="56">
        <v>0.84</v>
      </c>
      <c r="B106" s="56">
        <f t="shared" si="6"/>
        <v>21.988915766419499</v>
      </c>
      <c r="C106" s="56">
        <f t="shared" si="7"/>
        <v>0.99445788320974948</v>
      </c>
      <c r="D106" s="56">
        <f t="shared" si="8"/>
        <v>0.12165587039267585</v>
      </c>
      <c r="E106" s="56">
        <f t="shared" si="9"/>
        <v>29</v>
      </c>
    </row>
    <row r="107" spans="1:5" x14ac:dyDescent="0.2">
      <c r="A107" s="56">
        <v>0.85</v>
      </c>
      <c r="B107" s="56">
        <f t="shared" si="6"/>
        <v>22.072866778987581</v>
      </c>
      <c r="C107" s="56">
        <f t="shared" si="7"/>
        <v>1.0364333894937907</v>
      </c>
      <c r="D107" s="56">
        <f t="shared" si="8"/>
        <v>0.116579387626841</v>
      </c>
      <c r="E107" s="56">
        <f t="shared" si="9"/>
        <v>29</v>
      </c>
    </row>
    <row r="108" spans="1:5" x14ac:dyDescent="0.2">
      <c r="A108" s="56">
        <v>0.86</v>
      </c>
      <c r="B108" s="56">
        <f t="shared" si="6"/>
        <v>22.160638681629912</v>
      </c>
      <c r="C108" s="56">
        <f t="shared" si="7"/>
        <v>1.0803193408149561</v>
      </c>
      <c r="D108" s="56">
        <f t="shared" si="8"/>
        <v>0.11128835505277986</v>
      </c>
      <c r="E108" s="56">
        <f t="shared" si="9"/>
        <v>29</v>
      </c>
    </row>
    <row r="109" spans="1:5" x14ac:dyDescent="0.2">
      <c r="A109" s="56">
        <v>0.87</v>
      </c>
      <c r="B109" s="56">
        <f t="shared" si="6"/>
        <v>22.252782258077602</v>
      </c>
      <c r="C109" s="56">
        <f t="shared" si="7"/>
        <v>1.1263911290388009</v>
      </c>
      <c r="D109" s="56">
        <f t="shared" si="8"/>
        <v>0.1057725545972928</v>
      </c>
      <c r="E109" s="56">
        <f t="shared" si="9"/>
        <v>29</v>
      </c>
    </row>
    <row r="110" spans="1:5" x14ac:dyDescent="0.2">
      <c r="A110" s="56">
        <v>0.88</v>
      </c>
      <c r="B110" s="56">
        <f t="shared" si="6"/>
        <v>22.349973584132179</v>
      </c>
      <c r="C110" s="56">
        <f t="shared" si="7"/>
        <v>1.1749867920660897</v>
      </c>
      <c r="D110" s="56">
        <f t="shared" si="8"/>
        <v>0.10002024189484987</v>
      </c>
      <c r="E110" s="56">
        <f t="shared" si="9"/>
        <v>29</v>
      </c>
    </row>
    <row r="111" spans="1:5" x14ac:dyDescent="0.2">
      <c r="A111" s="56">
        <v>0.89</v>
      </c>
      <c r="B111" s="56">
        <f t="shared" si="6"/>
        <v>22.45305624007322</v>
      </c>
      <c r="C111" s="56">
        <f t="shared" si="7"/>
        <v>1.22652812003661</v>
      </c>
      <c r="D111" s="56">
        <f t="shared" si="8"/>
        <v>9.4017783504745892E-2</v>
      </c>
      <c r="E111" s="56">
        <f t="shared" si="9"/>
        <v>29</v>
      </c>
    </row>
    <row r="112" spans="1:5" x14ac:dyDescent="0.2">
      <c r="A112" s="56">
        <v>0.9</v>
      </c>
      <c r="B112" s="56">
        <f t="shared" si="6"/>
        <v>22.5631031310892</v>
      </c>
      <c r="C112" s="56">
        <f t="shared" si="7"/>
        <v>1.2815515655445999</v>
      </c>
      <c r="D112" s="56">
        <f t="shared" si="8"/>
        <v>8.7749165966243464E-2</v>
      </c>
      <c r="E112" s="56">
        <f t="shared" si="9"/>
        <v>29</v>
      </c>
    </row>
    <row r="113" spans="1:5" x14ac:dyDescent="0.2">
      <c r="A113" s="56">
        <v>0.91</v>
      </c>
      <c r="B113" s="56">
        <f t="shared" si="6"/>
        <v>22.681510067380433</v>
      </c>
      <c r="C113" s="56">
        <f t="shared" si="7"/>
        <v>1.3407550336902165</v>
      </c>
      <c r="D113" s="56">
        <f t="shared" si="8"/>
        <v>8.1195313910028682E-2</v>
      </c>
      <c r="E113" s="56">
        <f t="shared" si="9"/>
        <v>29</v>
      </c>
    </row>
    <row r="114" spans="1:5" x14ac:dyDescent="0.2">
      <c r="A114" s="56">
        <v>0.92</v>
      </c>
      <c r="B114" s="56">
        <f t="shared" si="6"/>
        <v>22.810143120619266</v>
      </c>
      <c r="C114" s="56">
        <f t="shared" si="7"/>
        <v>1.4050715603096329</v>
      </c>
      <c r="D114" s="56">
        <f t="shared" si="8"/>
        <v>7.4333113130825565E-2</v>
      </c>
      <c r="E114" s="56">
        <f t="shared" si="9"/>
        <v>29</v>
      </c>
    </row>
    <row r="115" spans="1:5" x14ac:dyDescent="0.2">
      <c r="A115" s="56">
        <v>0.93</v>
      </c>
      <c r="B115" s="56">
        <f t="shared" si="6"/>
        <v>22.951582056358344</v>
      </c>
      <c r="C115" s="56">
        <f t="shared" si="7"/>
        <v>1.475791028179172</v>
      </c>
      <c r="D115" s="56">
        <f t="shared" si="8"/>
        <v>6.7133957285120671E-2</v>
      </c>
      <c r="E115" s="56">
        <f t="shared" si="9"/>
        <v>29</v>
      </c>
    </row>
    <row r="116" spans="1:5" x14ac:dyDescent="0.2">
      <c r="A116" s="56">
        <v>0.94</v>
      </c>
      <c r="B116" s="56">
        <f t="shared" si="6"/>
        <v>23.109547189193705</v>
      </c>
      <c r="C116" s="56">
        <f t="shared" si="7"/>
        <v>1.5547735945968526</v>
      </c>
      <c r="D116" s="56">
        <f t="shared" si="8"/>
        <v>5.9561482596330033E-2</v>
      </c>
      <c r="E116" s="56">
        <f t="shared" si="9"/>
        <v>29</v>
      </c>
    </row>
    <row r="117" spans="1:5" x14ac:dyDescent="0.2">
      <c r="A117" s="56">
        <v>0.95</v>
      </c>
      <c r="B117" s="56">
        <f t="shared" si="6"/>
        <v>23.289707253902943</v>
      </c>
      <c r="C117" s="56">
        <f t="shared" si="7"/>
        <v>1.6448536269514715</v>
      </c>
      <c r="D117" s="56">
        <f t="shared" si="8"/>
        <v>5.1567820187685756E-2</v>
      </c>
      <c r="E117" s="56">
        <f t="shared" si="9"/>
        <v>29</v>
      </c>
    </row>
    <row r="118" spans="1:5" x14ac:dyDescent="0.2">
      <c r="A118" s="56">
        <v>0.96</v>
      </c>
      <c r="B118" s="56">
        <f t="shared" si="6"/>
        <v>23.501372142504337</v>
      </c>
      <c r="C118" s="56">
        <f t="shared" si="7"/>
        <v>1.7506860712521686</v>
      </c>
      <c r="D118" s="56">
        <f t="shared" si="8"/>
        <v>4.3086887012990745E-2</v>
      </c>
      <c r="E118" s="56">
        <f t="shared" si="9"/>
        <v>29</v>
      </c>
    </row>
    <row r="119" spans="1:5" x14ac:dyDescent="0.2">
      <c r="A119" s="56">
        <v>0.97</v>
      </c>
      <c r="B119" s="56">
        <f>NORMINV(A119,$C$3,$C$4)</f>
        <v>23.761587216302502</v>
      </c>
      <c r="C119" s="56">
        <f>(B119-$C$3)/$C$4</f>
        <v>1.8807936081512509</v>
      </c>
      <c r="D119" s="56">
        <f t="shared" si="8"/>
        <v>3.4020975708221067E-2</v>
      </c>
      <c r="E119" s="56">
        <f t="shared" si="9"/>
        <v>29</v>
      </c>
    </row>
    <row r="120" spans="1:5" x14ac:dyDescent="0.2">
      <c r="A120" s="56">
        <v>0.98</v>
      </c>
      <c r="B120" s="56">
        <f>NORMINV(A120,$C$3,$C$4)</f>
        <v>24.107497821263642</v>
      </c>
      <c r="C120" s="56">
        <f>(B120-$C$3)/$C$4</f>
        <v>2.0537489106318212</v>
      </c>
      <c r="D120" s="56">
        <f t="shared" si="8"/>
        <v>2.4209067940371101E-2</v>
      </c>
      <c r="E120" s="56">
        <f t="shared" si="9"/>
        <v>29</v>
      </c>
    </row>
    <row r="121" spans="1:5" x14ac:dyDescent="0.2">
      <c r="A121" s="56">
        <v>0.99</v>
      </c>
      <c r="B121" s="56">
        <f>NORMINV(A121,$C$3,$C$4)</f>
        <v>24.652695748081683</v>
      </c>
      <c r="C121" s="56">
        <f>(B121-$C$3)/$C$4</f>
        <v>2.3263478740408416</v>
      </c>
      <c r="D121" s="56">
        <f t="shared" si="8"/>
        <v>1.3326071101729009E-2</v>
      </c>
      <c r="E121" s="56">
        <f t="shared" si="9"/>
        <v>29</v>
      </c>
    </row>
  </sheetData>
  <sheetProtection sheet="1" objects="1" scenarios="1"/>
  <phoneticPr fontId="3" type="noConversion"/>
  <conditionalFormatting sqref="C5">
    <cfRule type="expression" dxfId="0" priority="1" stopIfTrue="1">
      <formula>B7</formula>
    </cfRule>
  </conditionalFormatting>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Mean Chart (σ known)</vt:lpstr>
      <vt:lpstr>Mean Chart (σ unknown)</vt:lpstr>
      <vt:lpstr>Range Chart</vt:lpstr>
      <vt:lpstr>p Chart</vt:lpstr>
      <vt:lpstr>c Chart</vt:lpstr>
      <vt:lpstr>Process Capability</vt:lpstr>
      <vt:lpstr>Normal Distribution</vt:lpstr>
    </vt:vector>
  </TitlesOfParts>
  <Manager>Julie Hays</Manager>
  <Company>UST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QC template</dc:title>
  <dc:subject>SPC</dc:subject>
  <dc:creator>Theresa L. Rothschadl</dc:creator>
  <dc:description>all rights reserved</dc:description>
  <cp:lastModifiedBy>Theresa L. Rothschadl</cp:lastModifiedBy>
  <dcterms:created xsi:type="dcterms:W3CDTF">2004-11-07T22:10:05Z</dcterms:created>
  <dcterms:modified xsi:type="dcterms:W3CDTF">2017-11-10T20:59:43Z</dcterms:modified>
</cp:coreProperties>
</file>